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จากหัวหน้าน้อย สสจ.บุรีรัมย์\"/>
    </mc:Choice>
  </mc:AlternateContent>
  <xr:revisionPtr revIDLastSave="0" documentId="13_ncr:1_{9F1D4AD0-7092-4BDF-ACD5-E28C2CA616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แบบแผนรับ-จ่าย รพ.ปี66" sheetId="6" r:id="rId1"/>
  </sheets>
  <definedNames>
    <definedName name="_xlnm.Print_Titles" localSheetId="0">'แบบแผนรับ-จ่าย รพ.ปี66'!$A:$A,'แบบแผนรับ-จ่าย รพ.ปี66'!$1:$3</definedName>
    <definedName name="SAPBEXsysID" hidden="1">"BWP"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2" i="6" l="1"/>
  <c r="C54" i="6"/>
  <c r="C52" i="6" s="1"/>
  <c r="D54" i="6"/>
  <c r="B54" i="6"/>
  <c r="B52" i="6" s="1"/>
  <c r="C138" i="6" l="1"/>
  <c r="D138" i="6"/>
  <c r="B138" i="6"/>
  <c r="C34" i="6" l="1"/>
  <c r="C35" i="6"/>
  <c r="D35" i="6"/>
  <c r="D34" i="6" s="1"/>
  <c r="B35" i="6"/>
  <c r="B34" i="6" s="1"/>
  <c r="D219" i="6"/>
  <c r="D218" i="6"/>
  <c r="D209" i="6"/>
  <c r="D207" i="6"/>
  <c r="D206" i="6"/>
  <c r="D204" i="6"/>
  <c r="D202" i="6"/>
  <c r="D199" i="6"/>
  <c r="D200" i="6" s="1"/>
  <c r="C199" i="6"/>
  <c r="C200" i="6" s="1"/>
  <c r="B199" i="6"/>
  <c r="B200" i="6" s="1"/>
  <c r="D189" i="6"/>
  <c r="C189" i="6"/>
  <c r="B189" i="6"/>
  <c r="D178" i="6"/>
  <c r="C178" i="6"/>
  <c r="B178" i="6"/>
  <c r="D172" i="6"/>
  <c r="C172" i="6"/>
  <c r="B172" i="6"/>
  <c r="D168" i="6"/>
  <c r="C168" i="6"/>
  <c r="B168" i="6"/>
  <c r="D160" i="6"/>
  <c r="D159" i="6" s="1"/>
  <c r="C160" i="6"/>
  <c r="C159" i="6" s="1"/>
  <c r="B160" i="6"/>
  <c r="B159" i="6" s="1"/>
  <c r="D147" i="6"/>
  <c r="D215" i="6" s="1"/>
  <c r="C147" i="6"/>
  <c r="B147" i="6"/>
  <c r="D143" i="6"/>
  <c r="D208" i="6" s="1"/>
  <c r="C143" i="6"/>
  <c r="B143" i="6"/>
  <c r="D129" i="6"/>
  <c r="D214" i="6" s="1"/>
  <c r="C129" i="6"/>
  <c r="B129" i="6"/>
  <c r="D111" i="6"/>
  <c r="C111" i="6"/>
  <c r="B111" i="6"/>
  <c r="D108" i="6"/>
  <c r="C108" i="6"/>
  <c r="B108" i="6"/>
  <c r="D99" i="6"/>
  <c r="C99" i="6"/>
  <c r="B99" i="6"/>
  <c r="D96" i="6"/>
  <c r="C96" i="6"/>
  <c r="B96" i="6"/>
  <c r="D80" i="6"/>
  <c r="D211" i="6" s="1"/>
  <c r="C80" i="6"/>
  <c r="B80" i="6"/>
  <c r="D76" i="6"/>
  <c r="D210" i="6" s="1"/>
  <c r="C76" i="6"/>
  <c r="B76" i="6"/>
  <c r="D205" i="6"/>
  <c r="D10" i="6"/>
  <c r="C10" i="6"/>
  <c r="B10" i="6"/>
  <c r="D5" i="6"/>
  <c r="C5" i="6"/>
  <c r="B5" i="6"/>
  <c r="C106" i="6" l="1"/>
  <c r="D106" i="6"/>
  <c r="D213" i="6" s="1"/>
  <c r="B135" i="6"/>
  <c r="C135" i="6"/>
  <c r="D4" i="6"/>
  <c r="C105" i="6"/>
  <c r="D135" i="6"/>
  <c r="D105" i="6"/>
  <c r="C4" i="6"/>
  <c r="C74" i="6" s="1"/>
  <c r="B105" i="6"/>
  <c r="B106" i="6"/>
  <c r="B4" i="6"/>
  <c r="B74" i="6" s="1"/>
  <c r="D212" i="6"/>
  <c r="D216" i="6"/>
  <c r="D183" i="6" l="1"/>
  <c r="D184" i="6" s="1"/>
  <c r="D203" i="6"/>
  <c r="D74" i="6"/>
  <c r="C183" i="6"/>
  <c r="B183" i="6"/>
  <c r="B184" i="6" s="1"/>
  <c r="B185" i="6" s="1"/>
  <c r="C184" i="6"/>
  <c r="C185" i="6" s="1"/>
  <c r="D185" i="6" l="1"/>
  <c r="C187" i="6"/>
  <c r="C188" i="6" s="1"/>
  <c r="C190" i="6" s="1"/>
  <c r="D187" i="6"/>
  <c r="D188" i="6" s="1"/>
  <c r="D190" i="6" s="1"/>
  <c r="B187" i="6"/>
  <c r="B188" i="6" s="1"/>
  <c r="B190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</author>
    <author>Sma_tr. New 2009 !!!!</author>
  </authors>
  <commentList>
    <comment ref="A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ปรับแก้ไขรับUC ตามปรับเกลียใหม่</t>
        </r>
      </text>
    </comment>
    <comment ref="A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ปรับตามตารางจัดสรรจริง</t>
        </r>
      </text>
    </comment>
    <comment ref="A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ปรับตามจัดสรรจริง</t>
        </r>
      </text>
    </comment>
    <comment ref="A2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มียอดเงินทุก รพ.</t>
        </r>
      </text>
    </comment>
    <comment ref="A3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ขอให้เท่าเดิม</t>
        </r>
      </text>
    </comment>
    <comment ref="A58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ควรจะมีทุก รพ.</t>
        </r>
      </text>
    </comment>
    <comment ref="A69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ปรับรายการด้วยเงิน พตส. และ ฉ.11 ที่ได้รับจาก งปม.</t>
        </r>
      </text>
    </comment>
    <comment ref="A71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สสจ.เบิกจ่ายตรงค่าวัสดุ</t>
        </r>
      </text>
    </comment>
    <comment ref="A8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ใน Planfin ค่าล่วงเวลาอยู่ในชื่อ เงินเดือนและค่าจ้างประจำ</t>
        </r>
      </text>
    </comment>
    <comment ref="A85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แก้ไขตามที่ได้รับจัดสรรจริง</t>
        </r>
      </text>
    </comment>
    <comment ref="A90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การจ่ายเงินค่าตอบแทน จนท.ที่ปฏิบัติงานในหน่วยบริการในช่วงนอกเวลาราชการและ จนท.ที่ปฏิบัตินอกหน่วยหรือต่างหน่วยทั้งในและนอกเวลาราชการ</t>
        </r>
      </text>
    </comment>
    <comment ref="A17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สนับสนุนโดยโอนเงินให้ รพ.สต. โดยให้ รวมเงิน ฉ.11</t>
        </r>
      </text>
    </comment>
    <comment ref="A177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QOF , ผลงานแพทย์แผนไทย, OPINDIV
</t>
        </r>
      </text>
    </comment>
    <comment ref="A18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รวมเงินที่โอนให้ รพ.ต่างหน่วยบริการ</t>
        </r>
      </text>
    </comment>
    <comment ref="A18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จำนวนเงินที่สามารถลงทุน ถ้าตัวเลขสีแดง ไม่ควรผ่านการอนุมัติเนื่องจากไม่เงินเหลือเพื่อการลงทุน</t>
        </r>
      </text>
    </comment>
    <comment ref="A190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FINANCE:</t>
        </r>
        <r>
          <rPr>
            <sz val="9"/>
            <color indexed="81"/>
            <rFont val="Tahoma"/>
            <family val="2"/>
          </rPr>
          <t xml:space="preserve">
ตัวเลขติดลบสีแดง  ต้องนำเสนอ ผู้ตรวจราชการพิจารณาอนุมัติ</t>
        </r>
      </text>
    </comment>
  </commentList>
</comments>
</file>

<file path=xl/sharedStrings.xml><?xml version="1.0" encoding="utf-8"?>
<sst xmlns="http://schemas.openxmlformats.org/spreadsheetml/2006/main" count="251" uniqueCount="230">
  <si>
    <t>1. รายรับ UC</t>
  </si>
  <si>
    <t>1.1 กองทุนผู้ป่วยนอก</t>
  </si>
  <si>
    <t xml:space="preserve">   1.1.1 เหมาจ่ายรายหัว</t>
  </si>
  <si>
    <t>1.2 กองทุนผู้ป่วยใน</t>
  </si>
  <si>
    <t>1.3 กองทุนสร้างเสริมสุขภาพและป้องกันโรค</t>
  </si>
  <si>
    <t>1.4 กองทุน Central Reimburse</t>
  </si>
  <si>
    <t>1.5 งบค่าเสื่อม (งบลงทุน)</t>
  </si>
  <si>
    <t>1.6 กองทุนฟื้นฟูสมรรถภาพด้านการแพทย์</t>
  </si>
  <si>
    <t>1.7 งบบริการเพิ่มเติมสำหรับหน่วยบริการที่มีต้นทุนคงที่สูง</t>
  </si>
  <si>
    <t>1.8 งบจ่ายตามเกณฑ์คุณภาพผลงานบริการ</t>
  </si>
  <si>
    <t>1.9 งบแพทย์แผนไทย</t>
  </si>
  <si>
    <t>1.10 งบบริการทันตกรรมรักษาในเด็กและทันตกรรมประดิษฐ์</t>
  </si>
  <si>
    <t>1.11 กองทุนเอดส์</t>
  </si>
  <si>
    <t>1.12 กองทุนไตวายเรื้อรัง</t>
  </si>
  <si>
    <t>1.14 งบบริการสุขภาพผู้ป่วยจิตเวช</t>
  </si>
  <si>
    <t>2. รายได้ค่ารักษาพยาบาลสิทธิข้าราชการ(เบิกคลัง)</t>
  </si>
  <si>
    <t>รวมรายรับ</t>
  </si>
  <si>
    <t>รายจ่าย</t>
  </si>
  <si>
    <t>1. ค่าจ้างลูกจ้างชั่วคราว</t>
  </si>
  <si>
    <t xml:space="preserve">   1.1  ค่าจ้างพนักงานกระทรวงสาธารณสุข</t>
  </si>
  <si>
    <t xml:space="preserve">   1.2  ค่าจ้างเหมาบุคลากร</t>
  </si>
  <si>
    <t xml:space="preserve">   1.3  ค่าจ้างลูกจ้างชั่วคราว</t>
  </si>
  <si>
    <t>2. ค่าตอบแทน</t>
  </si>
  <si>
    <t xml:space="preserve">   2.1 เงินเพิ่มไม่ทำเวชปฏิบัติ แพทย์</t>
  </si>
  <si>
    <t xml:space="preserve">   2.2 เงินเพิ่มไม่ทำเวชปฏิบัติ ทันตแพทย์</t>
  </si>
  <si>
    <t xml:space="preserve">   2.3 เงินเพิ่มไม่ทำเวชปฏิบัติ เภสัชกร</t>
  </si>
  <si>
    <t>3. เงินสมทบประกันสังคมส่วนนายจ้าง</t>
  </si>
  <si>
    <t>4. ค่าใช้จ่ายด้านบุคลากรอื่นๆ(ถ้ามีให้ระบุรายละเอียด)</t>
  </si>
  <si>
    <t xml:space="preserve">     4.1 ค่าตอบแทนแพทย์สาขาส่งเสริมพิเศษ</t>
  </si>
  <si>
    <t xml:space="preserve">     4.5..................................................................</t>
  </si>
  <si>
    <t>รวมค่าใช้จ่ายด้านบุคลากร</t>
  </si>
  <si>
    <t>1. ค่าใช้สอย</t>
  </si>
  <si>
    <t xml:space="preserve">   1.1 ค่าใช้จ่ายเดินทางไปราชการ</t>
  </si>
  <si>
    <t xml:space="preserve">   1.2 ค่าใช้จ่ายในการฝึกอบรม</t>
  </si>
  <si>
    <t xml:space="preserve">   1.4 ค่าซ่อมแซมบำรุงรักษาที่ดิน/สิ่งก่อสร้าง</t>
  </si>
  <si>
    <t xml:space="preserve">   1.5 ซ่อมยานพาหนะ</t>
  </si>
  <si>
    <t xml:space="preserve">   1.6 ค่าซ่อมแซมบำรุงรักษาครุภัณฑ์การแพทย์</t>
  </si>
  <si>
    <t xml:space="preserve">   1.7 ค่าซ่อมแซมบำรุงรักษาครุภัณฑ์อื่นๆ (สนง. , ไฟฟ้าและวิทยุ,คอมฯ ,ครุภัณฑ์อื่น)</t>
  </si>
  <si>
    <t xml:space="preserve">   1.8 ค่าจ้างเหมาทำความสะอาด</t>
  </si>
  <si>
    <t xml:space="preserve">   1.9 ค่าจ้างรักษาความปลอดภัย</t>
  </si>
  <si>
    <t xml:space="preserve">   1.10 ค่าจ้างเหมากำจัดขยะ</t>
  </si>
  <si>
    <t xml:space="preserve">   1.11 ค่าจ้างเหมาบำรุงรักษาสวน</t>
  </si>
  <si>
    <t xml:space="preserve">   1.12 จ้างเหมาประกอบอาหารให้ผู้ป่วย</t>
  </si>
  <si>
    <t xml:space="preserve">   1.13 ค่าจ้างตรวจทางห้องปฏิบัติการ</t>
  </si>
  <si>
    <t xml:space="preserve">   1.14 ค่าจ้างตรวจทางห้องปฏิบัติการ(Lab)</t>
  </si>
  <si>
    <t xml:space="preserve">   1.15 ค่าจ้างตรวจทางห้องปฏิบัติการ(X-Ray)</t>
  </si>
  <si>
    <t xml:space="preserve">   1.16 ค่าจ้างเหมาบริการอื่นๆ</t>
  </si>
  <si>
    <t xml:space="preserve">   1.17 ค่าธรรมเนียมธนาคาร</t>
  </si>
  <si>
    <t xml:space="preserve">   1.18 ค่าใช้จ่ายด้านสังคมสงเคราะห์</t>
  </si>
  <si>
    <t>2. ค่าสาธารณูปโภค</t>
  </si>
  <si>
    <t xml:space="preserve">   2.1 ค่าไฟฟ้า</t>
  </si>
  <si>
    <t xml:space="preserve">   2.2 ค่าน้ำประปา</t>
  </si>
  <si>
    <t xml:space="preserve">   2.3 ค่าโทรศัพท์</t>
  </si>
  <si>
    <t xml:space="preserve">   2.4 ค่าบริการสื่อสารและโทรคมนาคม</t>
  </si>
  <si>
    <t xml:space="preserve">   2.5 ค่าไปรษณีย์</t>
  </si>
  <si>
    <t>3. ค่าวัสดุ</t>
  </si>
  <si>
    <t xml:space="preserve">   3.1 ค่ายา</t>
  </si>
  <si>
    <t xml:space="preserve">   3.3 ค่าวัสดุการแพทย์  </t>
  </si>
  <si>
    <t xml:space="preserve">   3.6 ค่าวัสดุทันตกรรม</t>
  </si>
  <si>
    <t xml:space="preserve">   3.7 ค่าวัสดุน้ำมันเชื้อเพลิง</t>
  </si>
  <si>
    <t xml:space="preserve">   3.8 ค่าวัสดุอื่นๆ</t>
  </si>
  <si>
    <t xml:space="preserve">   3.9 ค่าครุภัณฑ์ต่ำกว่าเกณฑ์</t>
  </si>
  <si>
    <t>4. ค่ารักษาพยาบาลตามจ่าย</t>
  </si>
  <si>
    <t xml:space="preserve">   - UC นอก CUP ต่างจังหวัด</t>
  </si>
  <si>
    <t xml:space="preserve">   - ค่ารักษาตามจ่ายแรงงานต่างด้าว</t>
  </si>
  <si>
    <t xml:space="preserve">   -ค่ารักษาตามจ่ายต่างสังกัด สป.</t>
  </si>
  <si>
    <t xml:space="preserve">  -บุคคลที่มีปัญหาสถานะและสิทธิ</t>
  </si>
  <si>
    <t>5. รายจ่ายงบลงทุน(ค่าครุภัณฑ์/สิ่งก่อสร้าง)</t>
  </si>
  <si>
    <t>6. งบสนับสนุน รพ.สต. /สอ. /PCU ในเครือข่าย</t>
  </si>
  <si>
    <t xml:space="preserve">    6.2  ค่ายา/เวชภัณฑ์มิใช่ยา/วัสดุการแพทย์/วัสดุอื่นๆ</t>
  </si>
  <si>
    <t xml:space="preserve">    6.3  งบลงทุน UC </t>
  </si>
  <si>
    <t>7. รายจ่ายอื่นๆ (ระบุประเภท)</t>
  </si>
  <si>
    <t xml:space="preserve">    7.1 ค่าใช้จ่ายโครงการผลิตบุคลากรทางการแพทย์</t>
  </si>
  <si>
    <t xml:space="preserve">    7.2 ค่าเบี้ยประกันภัย</t>
  </si>
  <si>
    <t xml:space="preserve">    7.4 ค่าใช้จ่ายลักษณะอื่นๆ</t>
  </si>
  <si>
    <t>รวมค่าใช้จ่ายจากการดำเนินงาน</t>
  </si>
  <si>
    <t>รวมรายจ่าย</t>
  </si>
  <si>
    <t>สรุปรายรับ สูง (ต่ำ) กว่ารายจ่าย</t>
  </si>
  <si>
    <t xml:space="preserve">                      เงินคงเหลือ</t>
  </si>
  <si>
    <t xml:space="preserve">                      เจ้าหนี้การค้า</t>
  </si>
  <si>
    <t xml:space="preserve">                      ค่าใช้จ่ายค้างจ่าย</t>
  </si>
  <si>
    <t xml:space="preserve">                      งบลงทุน UC</t>
  </si>
  <si>
    <t xml:space="preserve">                      รวมหนี้สินที่ต้องจ่าย</t>
  </si>
  <si>
    <t xml:space="preserve">                      ยอดเงินคงเหลือทั้งสิ้น</t>
  </si>
  <si>
    <t xml:space="preserve">    6.4  ค่าใช้จ่ายอื่นๆ โอนให้ รพสต. (นอกเหนือจาก Fixed cost)</t>
  </si>
  <si>
    <t>3. รายได้ค่ารักษาพยาบาลสิทธิเบิกจ่ายตรง-กทม.</t>
  </si>
  <si>
    <t>4. รายได้ค่ารักษาพยาบาลสิทธิเบิกจ่ายตรง-อปท.</t>
  </si>
  <si>
    <t>5. รายได้ค่ารักษาพยาบาลสิทธิเบิกต้นสังกัด</t>
  </si>
  <si>
    <t>6. รายได้ค่ารักษาพยาบาลสิทธิกองทุนประกันสังคม</t>
  </si>
  <si>
    <t>7. รายได้ค่ารักษาพยาบาลสิทธิ พ.ร.บ.</t>
  </si>
  <si>
    <t>8. รายได้ค่ารักษาพยาบาลสิทธิแรงงานต่างด้าว</t>
  </si>
  <si>
    <t>9. รายได้ค่ารักษาพยาบาลสิทธิบุคคลที่มีปัญหาสถานะและสิทธิ</t>
  </si>
  <si>
    <t>10. รายได้ค่ารักษาพยาบาลสิทธิเงินชำระเอง</t>
  </si>
  <si>
    <t xml:space="preserve">      3.8.1 วัสดุสำนักงาน</t>
  </si>
  <si>
    <t xml:space="preserve">   5.1 งบลงทุน UC </t>
  </si>
  <si>
    <t xml:space="preserve">   5.2 งบลงทุนเงินบำรุง</t>
  </si>
  <si>
    <t xml:space="preserve">   6.1  Fixed cost</t>
  </si>
  <si>
    <t xml:space="preserve">   1.3.3 งบค่าบริการทันตฯส่งเสริมป้องกัน</t>
  </si>
  <si>
    <t xml:space="preserve">        3.8.2 วัสดุยานพาหนะและขนส่ง</t>
  </si>
  <si>
    <t xml:space="preserve">        3.8.3 วัสดุไฟฟ้าและวิทยุ</t>
  </si>
  <si>
    <t xml:space="preserve">        3.8.4 วัสดุโฆษณาและเผยแพร่</t>
  </si>
  <si>
    <t xml:space="preserve">        3.8.5 วัสดุคอมพิวเตอร์</t>
  </si>
  <si>
    <t xml:space="preserve">        3.8.6 วัสดุงานบ้านงานครัว</t>
  </si>
  <si>
    <t xml:space="preserve">        3.8.7 วัสดุบริโภค</t>
  </si>
  <si>
    <t xml:space="preserve">        3.8.8 วัสดุเครื่องแต่งกาย</t>
  </si>
  <si>
    <t xml:space="preserve">        3.8.9 วัสดุก่อสร้าง</t>
  </si>
  <si>
    <t xml:space="preserve">        3.8.10 วัสดุอื่นๆ</t>
  </si>
  <si>
    <t>เงินรับฝาก - ที่รอโอนให้ รพ.สต.</t>
  </si>
  <si>
    <t xml:space="preserve">     4.2  เงินสมทบสำรองเลี้ยงชีพ พกส.</t>
  </si>
  <si>
    <t xml:space="preserve"> EBITDA รายรับหักรายจ่าย (ไม่รวมงบลงทุน)</t>
  </si>
  <si>
    <t>งบลงทุนเปรียบเทียบกับ EBITDA 20%</t>
  </si>
  <si>
    <t>แผนงบลงทุน เงินบำรุง</t>
  </si>
  <si>
    <t>ส่วนต่าง EBITDA 20% - แผนงบลงทุน</t>
  </si>
  <si>
    <t>คำอธิบาย/เอกสารประกอบ</t>
  </si>
  <si>
    <t xml:space="preserve">   1.3.1 งบ PP  เหมาจ่าย</t>
  </si>
  <si>
    <t xml:space="preserve">   1.3.2 งบ PP ตามเกณฑ์คุณภาพผลงานบริการ (QOF)</t>
  </si>
  <si>
    <t xml:space="preserve">   1.3.4 PP บริหารระดับประเทศ</t>
  </si>
  <si>
    <t>เงินรับฝากอื่น เพื่อรอจ่าย</t>
  </si>
  <si>
    <t xml:space="preserve">   1.3.6  งบ PP Non Uc</t>
  </si>
  <si>
    <t xml:space="preserve">   1.3.7 อื่น ๆ</t>
  </si>
  <si>
    <t xml:space="preserve">   1.3.5 PP บริหารระดับเขต/จังหวัด</t>
  </si>
  <si>
    <t xml:space="preserve">1.15  เงิน CF </t>
  </si>
  <si>
    <t>1.16 งบค่าตอบแทนกำลังคนด้านสาธารณสุข</t>
  </si>
  <si>
    <t>1.17 งบค่าบริการสาธารณสุขสำหรับผู้สูงอายุที่มีภาวะพึ่งพิง</t>
  </si>
  <si>
    <t>1.13 ค่าบริการควบคุมป้องกันความรุนแรงของโรคเบาหวานและความดันโลหิตสูง</t>
  </si>
  <si>
    <t xml:space="preserve">11. รายรับเงินอุดหนุนจาก อปท. </t>
  </si>
  <si>
    <t>ไม่ต้องกรอกข้อมูลในตอนทำแผน</t>
  </si>
  <si>
    <t>แนบวิธีการคำนวณประมาณการค่าจ้าง</t>
  </si>
  <si>
    <t>แนบวิธีการคำนวณประมาณการค่าตอบแทน</t>
  </si>
  <si>
    <t>ค่าตอบแทนล่วงเวลาตามระเบียบกรมบัญชีกลาง</t>
  </si>
  <si>
    <t xml:space="preserve">   3.2 ค่าวัสดุเภสัชกรรม</t>
  </si>
  <si>
    <t xml:space="preserve">   3.5 ค่าวัสดุเอ๊กซเรย์ (X-Ray)</t>
  </si>
  <si>
    <t xml:space="preserve">   3.4 ค่าวัสดุวิทยาศาสตร์การแพทย์ (Lab)</t>
  </si>
  <si>
    <t>ต้องแนบรายละเอียดที่จัดสรรให้ รพ.สต.</t>
  </si>
  <si>
    <t>เงินที่รพ.ได้รับ แล้วจะต้องจัดสรรต่อให้ รพ.สต.</t>
  </si>
  <si>
    <t>ยอดเงินที่ รพ. โอนสนับสนุน</t>
  </si>
  <si>
    <t xml:space="preserve">    7.3 ค่าใช้จ่าย ที่โอนให้ หน่วยงานอื่น</t>
  </si>
  <si>
    <t>โรงพยาบาล.................................</t>
  </si>
  <si>
    <t>แนบรายการครุภัณฑ์ที่จะขอจัดทำแผนจัดซื้อ</t>
  </si>
  <si>
    <t>1.19 รายได้กองทุน UC -สนับสนุนยาและอื่นๆ</t>
  </si>
  <si>
    <t>1.18  งบ PCC การบริการระดับปฐมภูมิที่มีแพทย์ประจำครอบครัว</t>
  </si>
  <si>
    <t xml:space="preserve">   2.4 ค่าล่วงเวลา</t>
  </si>
  <si>
    <t xml:space="preserve">   2.5 ค่าเบี้ยเลี้ยงเหมาจ่าย  (ฉ.11) (เงินงบประมาณ)</t>
  </si>
  <si>
    <t xml:space="preserve">   2.6 ค่าเบี้ยเลี้ยงเหมาจ่าย  (ฉ.11) (เงินนอกงบประมาณ)</t>
  </si>
  <si>
    <t xml:space="preserve">    3.1 เงินสมทบประกันสังคมส่วนนายจ้าง (เงินงบประมาณ)</t>
  </si>
  <si>
    <t xml:space="preserve">    3.2 เงินสมทบประกันสังคมส่วนนายจ้าง (เงินนอกงบประมาณ)</t>
  </si>
  <si>
    <t xml:space="preserve">       1.2.1 ค่าใช้จ่ายฝึกอบรม (กรณีหน่วยงานเป็นผู้จัด)</t>
  </si>
  <si>
    <t xml:space="preserve">       1.2.2 ค่าใช้จ่ายฝึกอบรม (กรณีหน่วยงานอื่นเป็นผู้จัด)</t>
  </si>
  <si>
    <t xml:space="preserve">   1.3 โครงการ P&amp;P</t>
  </si>
  <si>
    <t xml:space="preserve">        3.6.1 ค่าวัสดุทันตกรรม</t>
  </si>
  <si>
    <t xml:space="preserve">        3.6.2 ค่าจ้าง Lab ฟันปลอม</t>
  </si>
  <si>
    <r>
      <t xml:space="preserve">  </t>
    </r>
    <r>
      <rPr>
        <sz val="14"/>
        <rFont val="TH SarabunPSK"/>
        <family val="2"/>
      </rPr>
      <t xml:space="preserve"> 4.1 ตามจ่าย UC นอก CUP ในจังหวัด (ยอดสุทธิ)</t>
    </r>
  </si>
  <si>
    <t xml:space="preserve">        4.1.1 ตามจ่าย UC นอก CUP ในจังหวัด (ค่ารักษาจริง)</t>
  </si>
  <si>
    <r>
      <t xml:space="preserve">  </t>
    </r>
    <r>
      <rPr>
        <b/>
        <u/>
        <sz val="14"/>
        <rFont val="TH SarabunPSK"/>
        <family val="2"/>
      </rPr>
      <t>บวก</t>
    </r>
    <r>
      <rPr>
        <b/>
        <sz val="14"/>
        <rFont val="TH SarabunPSK"/>
        <family val="2"/>
      </rPr>
      <t xml:space="preserve"> ส่วนต่างที่สูงกว่าค่ารักษา (กรณีที่ขาดทุนจากตามจ่าย)</t>
    </r>
  </si>
  <si>
    <r>
      <t xml:space="preserve">  </t>
    </r>
    <r>
      <rPr>
        <b/>
        <u/>
        <sz val="14"/>
        <rFont val="TH SarabunPSK"/>
        <family val="2"/>
      </rPr>
      <t>หัก</t>
    </r>
    <r>
      <rPr>
        <b/>
        <sz val="14"/>
        <rFont val="TH SarabunPSK"/>
        <family val="2"/>
      </rPr>
      <t xml:space="preserve"> ส่วนต่างที่ต่ำกว่าค่ารักษา (กรณีได้กำไรจากตามจ่าย)</t>
    </r>
  </si>
  <si>
    <t xml:space="preserve">   5.3 งบลงทุนเงินบริจาค</t>
  </si>
  <si>
    <t>สถานะเงินบำรุง ณ  30   กันยายน  2561</t>
  </si>
  <si>
    <t>รายได้ OP</t>
  </si>
  <si>
    <t>รายได้ UC</t>
  </si>
  <si>
    <t>รายได้ค่ารักษาบริการอื่น</t>
  </si>
  <si>
    <t>รายได้อื่น</t>
  </si>
  <si>
    <t>ต้นทุนยา</t>
  </si>
  <si>
    <t>ต้นทุนเวชภัณฑ์มิใช่ยาและวัสดุการแพทย์</t>
  </si>
  <si>
    <t>ต้นทุนวัสดุทันตกรรม</t>
  </si>
  <si>
    <t>ต้นทุนวัสดุวิทยาศาสตร์การแพทย์</t>
  </si>
  <si>
    <t>ค่าจ้างชั่วคราว</t>
  </si>
  <si>
    <t>ค่าตอบแทน</t>
  </si>
  <si>
    <t>ค่าใช้จ่ายบุคลากรอื่น</t>
  </si>
  <si>
    <t>ค่าใช้สอย</t>
  </si>
  <si>
    <t>ค่าสาธารณูปโภค</t>
  </si>
  <si>
    <t>วัสดุใช้ไป</t>
  </si>
  <si>
    <t>ค่าใช้จ่ายอื่น</t>
  </si>
  <si>
    <t>ตรวจงบลงทุน</t>
  </si>
  <si>
    <t>ตรวจเงิน งปม.รับโอน</t>
  </si>
  <si>
    <t xml:space="preserve">     4.3  เงินสมทบกองทุนทดแทน</t>
  </si>
  <si>
    <t xml:space="preserve">         1.20.2 UC นอก CUP นอกจังหวัด</t>
  </si>
  <si>
    <t xml:space="preserve">         1.20.3 UC ต่างสังกัด สป.</t>
  </si>
  <si>
    <t xml:space="preserve"> 1.20 รายรับจากการตามจ่ายของสถานบริการอื่น </t>
  </si>
  <si>
    <t xml:space="preserve">         1.20.1 เรียกเก็บ UC นอก CUP ในจังหวัด (ยอดสุทธิ)</t>
  </si>
  <si>
    <t xml:space="preserve"> เรียกเก็บ UC นอก CUP ในจังหวัด (ค่ารักษาจริง)</t>
  </si>
  <si>
    <r>
      <t xml:space="preserve">  </t>
    </r>
    <r>
      <rPr>
        <b/>
        <u/>
        <sz val="14"/>
        <rFont val="TH SarabunPSK"/>
        <family val="2"/>
      </rPr>
      <t>หัก</t>
    </r>
    <r>
      <rPr>
        <b/>
        <sz val="14"/>
        <rFont val="TH SarabunPSK"/>
        <family val="2"/>
      </rPr>
      <t xml:space="preserve"> ส่วนต่างที่สูงกว่าค่ารักษา (กรณีที่ขาดทุนจากการเรียกเก็บ)</t>
    </r>
  </si>
  <si>
    <r>
      <t xml:space="preserve">  </t>
    </r>
    <r>
      <rPr>
        <b/>
        <u/>
        <sz val="14"/>
        <rFont val="TH SarabunPSK"/>
        <family val="2"/>
      </rPr>
      <t>บวก</t>
    </r>
    <r>
      <rPr>
        <b/>
        <sz val="14"/>
        <rFont val="TH SarabunPSK"/>
        <family val="2"/>
      </rPr>
      <t xml:space="preserve"> ส่วนต่างที่ต่ำกว่าค่ารักษา (กรณีได้กำไรจากการเรียกเก็บ)</t>
    </r>
  </si>
  <si>
    <t>ต้องมียอดเงินเท่ากับรายจ่ายข้อ 2.5 และ 2.6 และ 3.1</t>
  </si>
  <si>
    <t>แนบโครงการที่ขออนุมัติตามแผน</t>
  </si>
  <si>
    <t>รายละเอียดการซ่อมแซม</t>
  </si>
  <si>
    <t xml:space="preserve">       3.3.1 วัสดุการแพทย์</t>
  </si>
  <si>
    <t xml:space="preserve">       3.3.2  ค่าออกชิเจน</t>
  </si>
  <si>
    <t>ยอดเงินที่ รพ. ได้รับทั้งวหมดหัก ที่โอนให้ รพ.สต.</t>
  </si>
  <si>
    <t xml:space="preserve">   1.1.2 ส่งเสริมบริการปฐมภูมิ (QOF)</t>
  </si>
  <si>
    <t xml:space="preserve">   1.1.3 อื่นๆ</t>
  </si>
  <si>
    <t>แผนปี 65</t>
  </si>
  <si>
    <t>แผนประมาณการรายรับ-รายจ่ายเงินบำรุง และรับ-จ่าย จริง ปีงบประมาณ 2566</t>
  </si>
  <si>
    <t>11.รายได้ค่ารักษาพยาบาลสำหรับโรคติดเชื้อไวรัสโคโรนา</t>
  </si>
  <si>
    <t>รับจ่ายจริงปี 65</t>
  </si>
  <si>
    <t>แผนปี 66</t>
  </si>
  <si>
    <t>13. รายรับอื่นๆ (ระบุประเภท)</t>
  </si>
  <si>
    <t xml:space="preserve">     13.1  ดอกเบี้ยเงินฝากธนาคาร</t>
  </si>
  <si>
    <t xml:space="preserve">     13.2  รายได้จากการรับบริจาค</t>
  </si>
  <si>
    <t xml:space="preserve">             13.2.1  รายได้จากการรับบริจาค (ไม่ระบุวัตถุประสงค์)</t>
  </si>
  <si>
    <t xml:space="preserve">          13.2.2  รายได้จากการรับบริจาค (งบลงทุน)</t>
  </si>
  <si>
    <t xml:space="preserve">     13.3 รายได้ค่าธรรมเนียม UC  (30 บาท)</t>
  </si>
  <si>
    <t xml:space="preserve">     13.4  รายได้ค่าตรวจสุขภาพ</t>
  </si>
  <si>
    <t xml:space="preserve">     13.5  รายได้ค่าสิ่งส่งตรวจ</t>
  </si>
  <si>
    <t xml:space="preserve">     13.6  รายได้ EMS</t>
  </si>
  <si>
    <t xml:space="preserve">     13.7 รายได้ค่าปรับ</t>
  </si>
  <si>
    <t xml:space="preserve">     13.8  รายได้ค่าธรรมเนียมอื่น ๆ</t>
  </si>
  <si>
    <t xml:space="preserve">     13.9  รายได้ค่าใบรับรองแพทย์</t>
  </si>
  <si>
    <t xml:space="preserve">     13.11  รายได้ค่าบริหารจัดการประกันสังคม</t>
  </si>
  <si>
    <t xml:space="preserve">      13.10  รายได้จากโครงการผลิตแพทย์/บุคลากรทางการแพทย์</t>
  </si>
  <si>
    <t xml:space="preserve">     13.12  รายรับจากการขายครุภัณฑ์/วัสดุ (เงินบำรุง)</t>
  </si>
  <si>
    <t xml:space="preserve">     13.13  รายได้กองทุนบุคคลที่มีปัญหาสถานะและสิทธิ</t>
  </si>
  <si>
    <t xml:space="preserve">       13.14  รายได้หน่วยงานรัฐ/บุคคลภายนอก/ค่าเช่า/หน่วยงานอื่น</t>
  </si>
  <si>
    <t xml:space="preserve">     13.15  รายได้เงิน งปม. รับโอนจาก สสจ.</t>
  </si>
  <si>
    <t xml:space="preserve">     13.16  รายได้เงิน นอกงบประมาณรับโอน</t>
  </si>
  <si>
    <t xml:space="preserve">     13.17  รายได้ค่าวัสดุรับโอนจาก สสจ.</t>
  </si>
  <si>
    <t xml:space="preserve">     13.18  รายได้งบ PP (รับโอนจาก สสจ.)</t>
  </si>
  <si>
    <t xml:space="preserve">     13.19  รายรับอื่นๆ</t>
  </si>
  <si>
    <t xml:space="preserve">   2.7 ค่าตอบแทน (พ.ต.ส.- เงินงบประมาณ)</t>
  </si>
  <si>
    <t xml:space="preserve">   2.8 ค่าตอบแทน (พ.ต.ส.- เงินนอกงบประมาณ)</t>
  </si>
  <si>
    <t xml:space="preserve">   2.9 ค่าตอบแทนพยาบาลเวร บ่าย-ดึก</t>
  </si>
  <si>
    <t xml:space="preserve">   2.10 ค่าตอบแทนในการปฏิบัติงานของเจ้าหน้าที่   (บริการ)</t>
  </si>
  <si>
    <t xml:space="preserve">   2.11 ค่าตอบแทนในการปฏิบัติงานของเจ้าหน้าที่  (สนับสนุน)</t>
  </si>
  <si>
    <t xml:space="preserve">   2.12 ค่าตอบแทนตามผลการปฏิบัติงาน (P4P) บริการ</t>
  </si>
  <si>
    <t xml:space="preserve">   2.13 ค่าตอบแทนตามผลการปฏิบัติงาน (P4P) สนับสนุน </t>
  </si>
  <si>
    <t xml:space="preserve">   2.14 ค่าตอบแทนชันสูตรพลิกศพ</t>
  </si>
  <si>
    <t xml:space="preserve">   2.15 ค่าตอบแทนอื่นๆ(ถ้ามีให้ระบุรายละเอียด)</t>
  </si>
  <si>
    <t xml:space="preserve">     4.4 เงินช่วยพิเศษกรณีเสียชีวิต (นปม.)</t>
  </si>
  <si>
    <t xml:space="preserve">         1.3.1 โครงการ P&amp;P  ปีงบ 2565</t>
  </si>
  <si>
    <t xml:space="preserve">         1.3.2 โครงการ P&amp;P  ปีงบ 2566</t>
  </si>
  <si>
    <t xml:space="preserve">    6.5  เงินรับฝากที่ รพ.รับไว้เพื่อโอนให้ รพ.สต. (เงินผลงาน)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</si>
</sst>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[$-D00041E]0.#"/>
    <numFmt numFmtId="166" formatCode="0.000"/>
  </numFmts>
  <fonts count="62"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20"/>
      <name val="TH SarabunPSK"/>
      <family val="2"/>
    </font>
    <font>
      <b/>
      <sz val="12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10"/>
      <color theme="1"/>
      <name val="Tahoma"/>
      <family val="2"/>
    </font>
    <font>
      <b/>
      <sz val="10"/>
      <color indexed="64"/>
      <name val="Arial"/>
      <family val="2"/>
    </font>
    <font>
      <sz val="10"/>
      <color indexed="8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sz val="12"/>
      <color indexed="8"/>
      <name val="Verdana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0"/>
      <color theme="1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b/>
      <u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3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FF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</borders>
  <cellStyleXfs count="299">
    <xf numFmtId="0" fontId="0" fillId="0" borderId="0"/>
    <xf numFmtId="164" fontId="2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5" fontId="13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65" fontId="13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65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65" fontId="13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65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5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65" fontId="13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65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65" fontId="13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65" fontId="13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65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65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165" fontId="15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65" fontId="1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165" fontId="15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165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165" fontId="1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165" fontId="15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165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165" fontId="15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165" fontId="15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165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165" fontId="15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165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65" fontId="17" fillId="5" borderId="0" applyNumberFormat="0" applyBorder="0" applyAlignment="0" applyProtection="0"/>
    <xf numFmtId="0" fontId="18" fillId="22" borderId="17" applyNumberFormat="0" applyAlignment="0" applyProtection="0"/>
    <xf numFmtId="0" fontId="18" fillId="22" borderId="17" applyNumberFormat="0" applyAlignment="0" applyProtection="0"/>
    <xf numFmtId="165" fontId="19" fillId="22" borderId="17" applyNumberFormat="0" applyAlignment="0" applyProtection="0"/>
    <xf numFmtId="0" fontId="20" fillId="23" borderId="18" applyNumberFormat="0" applyAlignment="0" applyProtection="0"/>
    <xf numFmtId="0" fontId="20" fillId="23" borderId="18" applyNumberFormat="0" applyAlignment="0" applyProtection="0"/>
    <xf numFmtId="165" fontId="21" fillId="23" borderId="18" applyNumberFormat="0" applyAlignment="0" applyProtection="0"/>
    <xf numFmtId="164" fontId="1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65" fontId="30" fillId="6" borderId="0" applyNumberFormat="0" applyBorder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5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165" fontId="34" fillId="0" borderId="20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165" fontId="36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5" fontId="36" fillId="0" borderId="0" applyNumberFormat="0" applyFill="0" applyBorder="0" applyAlignment="0" applyProtection="0"/>
    <xf numFmtId="0" fontId="37" fillId="9" borderId="17" applyNumberFormat="0" applyAlignment="0" applyProtection="0"/>
    <xf numFmtId="0" fontId="37" fillId="9" borderId="17" applyNumberFormat="0" applyAlignment="0" applyProtection="0"/>
    <xf numFmtId="165" fontId="38" fillId="9" borderId="17" applyNumberFormat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165" fontId="40" fillId="0" borderId="22" applyNumberFormat="0" applyFill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5" fontId="42" fillId="24" borderId="0" applyNumberFormat="0" applyBorder="0" applyAlignment="0" applyProtection="0"/>
    <xf numFmtId="0" fontId="43" fillId="0" borderId="0"/>
    <xf numFmtId="0" fontId="43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4" fillId="0" borderId="0" applyNumberFormat="0" applyFill="0" applyBorder="0" applyProtection="0">
      <alignment vertical="top"/>
    </xf>
    <xf numFmtId="0" fontId="22" fillId="0" borderId="0"/>
    <xf numFmtId="0" fontId="22" fillId="0" borderId="0"/>
    <xf numFmtId="0" fontId="22" fillId="0" borderId="0"/>
    <xf numFmtId="0" fontId="43" fillId="0" borderId="0"/>
    <xf numFmtId="0" fontId="1" fillId="0" borderId="0"/>
    <xf numFmtId="0" fontId="24" fillId="0" borderId="0"/>
    <xf numFmtId="0" fontId="45" fillId="0" borderId="0"/>
    <xf numFmtId="16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 applyNumberFormat="0" applyFill="0" applyBorder="0" applyProtection="0">
      <alignment vertical="top"/>
    </xf>
    <xf numFmtId="0" fontId="1" fillId="0" borderId="0"/>
    <xf numFmtId="0" fontId="22" fillId="0" borderId="0"/>
    <xf numFmtId="0" fontId="12" fillId="0" borderId="0" applyFill="0" applyProtection="0"/>
    <xf numFmtId="0" fontId="23" fillId="0" borderId="0"/>
    <xf numFmtId="165" fontId="47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43" fillId="0" borderId="0"/>
    <xf numFmtId="0" fontId="22" fillId="25" borderId="23" applyNumberFormat="0" applyFont="0" applyAlignment="0" applyProtection="0"/>
    <xf numFmtId="0" fontId="22" fillId="25" borderId="23" applyNumberFormat="0" applyFont="0" applyAlignment="0" applyProtection="0"/>
    <xf numFmtId="165" fontId="12" fillId="25" borderId="23" applyNumberFormat="0" applyFont="0" applyAlignment="0" applyProtection="0"/>
    <xf numFmtId="0" fontId="48" fillId="22" borderId="24" applyNumberFormat="0" applyAlignment="0" applyProtection="0"/>
    <xf numFmtId="0" fontId="48" fillId="22" borderId="24" applyNumberFormat="0" applyAlignment="0" applyProtection="0"/>
    <xf numFmtId="165" fontId="49" fillId="22" borderId="24" applyNumberFormat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165" fontId="54" fillId="0" borderId="25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5" fontId="56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7" fillId="0" borderId="0"/>
    <xf numFmtId="0" fontId="24" fillId="0" borderId="0"/>
    <xf numFmtId="0" fontId="24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</cellStyleXfs>
  <cellXfs count="103">
    <xf numFmtId="0" fontId="0" fillId="0" borderId="0" xfId="0"/>
    <xf numFmtId="40" fontId="6" fillId="0" borderId="0" xfId="0" applyNumberFormat="1" applyFont="1" applyFill="1" applyAlignment="1">
      <alignment vertical="top"/>
    </xf>
    <xf numFmtId="40" fontId="4" fillId="0" borderId="1" xfId="1" applyNumberFormat="1" applyFont="1" applyFill="1" applyBorder="1" applyAlignment="1">
      <alignment horizontal="center" vertical="top"/>
    </xf>
    <xf numFmtId="40" fontId="7" fillId="2" borderId="7" xfId="0" applyNumberFormat="1" applyFont="1" applyFill="1" applyBorder="1" applyAlignment="1" applyProtection="1">
      <alignment vertical="top" shrinkToFit="1"/>
      <protection locked="0"/>
    </xf>
    <xf numFmtId="40" fontId="4" fillId="0" borderId="0" xfId="0" applyNumberFormat="1" applyFont="1" applyFill="1" applyAlignment="1">
      <alignment horizontal="center" vertical="top"/>
    </xf>
    <xf numFmtId="40" fontId="7" fillId="3" borderId="3" xfId="0" applyNumberFormat="1" applyFont="1" applyFill="1" applyBorder="1" applyAlignment="1" applyProtection="1">
      <alignment vertical="top" shrinkToFit="1"/>
      <protection locked="0"/>
    </xf>
    <xf numFmtId="40" fontId="5" fillId="0" borderId="0" xfId="1" applyNumberFormat="1" applyFont="1" applyFill="1" applyBorder="1" applyAlignment="1" applyProtection="1">
      <alignment vertical="top" wrapText="1"/>
    </xf>
    <xf numFmtId="40" fontId="5" fillId="0" borderId="0" xfId="0" applyNumberFormat="1" applyFont="1" applyFill="1" applyAlignment="1">
      <alignment vertical="top"/>
    </xf>
    <xf numFmtId="40" fontId="8" fillId="0" borderId="4" xfId="1" applyNumberFormat="1" applyFont="1" applyFill="1" applyBorder="1" applyAlignment="1">
      <alignment vertical="center" shrinkToFit="1"/>
    </xf>
    <xf numFmtId="40" fontId="4" fillId="0" borderId="4" xfId="1" applyNumberFormat="1" applyFont="1" applyFill="1" applyBorder="1" applyAlignment="1" applyProtection="1">
      <alignment vertical="top" wrapText="1"/>
      <protection locked="0"/>
    </xf>
    <xf numFmtId="40" fontId="5" fillId="0" borderId="0" xfId="1" applyNumberFormat="1" applyFont="1" applyFill="1" applyBorder="1" applyAlignment="1" applyProtection="1">
      <alignment horizontal="center" vertical="top" wrapText="1"/>
    </xf>
    <xf numFmtId="40" fontId="7" fillId="0" borderId="4" xfId="0" applyNumberFormat="1" applyFont="1" applyFill="1" applyBorder="1" applyAlignment="1" applyProtection="1">
      <alignment vertical="top" shrinkToFit="1"/>
      <protection locked="0"/>
    </xf>
    <xf numFmtId="40" fontId="8" fillId="0" borderId="4" xfId="1" applyNumberFormat="1" applyFont="1" applyFill="1" applyBorder="1" applyAlignment="1">
      <alignment horizontal="left" vertical="center" shrinkToFit="1"/>
    </xf>
    <xf numFmtId="40" fontId="7" fillId="0" borderId="4" xfId="1" applyNumberFormat="1" applyFont="1" applyFill="1" applyBorder="1" applyAlignment="1">
      <alignment horizontal="left" vertical="center" shrinkToFit="1"/>
    </xf>
    <xf numFmtId="40" fontId="7" fillId="0" borderId="5" xfId="1" applyNumberFormat="1" applyFont="1" applyFill="1" applyBorder="1" applyAlignment="1">
      <alignment horizontal="left" vertical="center" shrinkToFit="1"/>
    </xf>
    <xf numFmtId="40" fontId="8" fillId="0" borderId="3" xfId="0" applyNumberFormat="1" applyFont="1" applyFill="1" applyBorder="1" applyAlignment="1" applyProtection="1">
      <alignment vertical="top" shrinkToFit="1"/>
      <protection locked="0"/>
    </xf>
    <xf numFmtId="40" fontId="6" fillId="0" borderId="5" xfId="0" applyNumberFormat="1" applyFont="1" applyFill="1" applyBorder="1" applyAlignment="1">
      <alignment vertical="top"/>
    </xf>
    <xf numFmtId="40" fontId="6" fillId="0" borderId="0" xfId="0" applyNumberFormat="1" applyFont="1" applyFill="1" applyBorder="1" applyAlignment="1">
      <alignment vertical="top"/>
    </xf>
    <xf numFmtId="40" fontId="7" fillId="0" borderId="3" xfId="0" applyNumberFormat="1" applyFont="1" applyFill="1" applyBorder="1" applyAlignment="1" applyProtection="1">
      <alignment vertical="top" shrinkToFit="1"/>
      <protection locked="0"/>
    </xf>
    <xf numFmtId="40" fontId="8" fillId="0" borderId="3" xfId="0" applyNumberFormat="1" applyFont="1" applyFill="1" applyBorder="1" applyAlignment="1">
      <alignment horizontal="left" vertical="top" shrinkToFit="1"/>
    </xf>
    <xf numFmtId="40" fontId="8" fillId="0" borderId="3" xfId="0" applyNumberFormat="1" applyFont="1" applyFill="1" applyBorder="1" applyAlignment="1">
      <alignment vertical="top" shrinkToFit="1"/>
    </xf>
    <xf numFmtId="40" fontId="8" fillId="0" borderId="12" xfId="0" applyNumberFormat="1" applyFont="1" applyFill="1" applyBorder="1" applyAlignment="1">
      <alignment vertical="top" shrinkToFit="1"/>
    </xf>
    <xf numFmtId="40" fontId="7" fillId="26" borderId="13" xfId="0" applyNumberFormat="1" applyFont="1" applyFill="1" applyBorder="1" applyAlignment="1" applyProtection="1">
      <alignment horizontal="center" vertical="top" shrinkToFit="1"/>
      <protection locked="0"/>
    </xf>
    <xf numFmtId="40" fontId="4" fillId="0" borderId="1" xfId="1" applyNumberFormat="1" applyFont="1" applyFill="1" applyBorder="1" applyAlignment="1" applyProtection="1">
      <alignment horizontal="center" vertical="top" wrapText="1"/>
    </xf>
    <xf numFmtId="40" fontId="7" fillId="0" borderId="14" xfId="0" applyNumberFormat="1" applyFont="1" applyFill="1" applyBorder="1" applyAlignment="1" applyProtection="1">
      <alignment vertical="top" shrinkToFit="1"/>
      <protection locked="0"/>
    </xf>
    <xf numFmtId="40" fontId="7" fillId="3" borderId="4" xfId="0" applyNumberFormat="1" applyFont="1" applyFill="1" applyBorder="1" applyAlignment="1" applyProtection="1">
      <alignment vertical="top" shrinkToFit="1"/>
      <protection locked="0"/>
    </xf>
    <xf numFmtId="40" fontId="8" fillId="0" borderId="5" xfId="0" applyNumberFormat="1" applyFont="1" applyFill="1" applyBorder="1" applyAlignment="1" applyProtection="1">
      <alignment vertical="top" shrinkToFit="1"/>
      <protection locked="0"/>
    </xf>
    <xf numFmtId="40" fontId="8" fillId="3" borderId="3" xfId="0" applyNumberFormat="1" applyFont="1" applyFill="1" applyBorder="1" applyAlignment="1" applyProtection="1">
      <alignment vertical="top" shrinkToFit="1"/>
      <protection locked="0"/>
    </xf>
    <xf numFmtId="40" fontId="6" fillId="0" borderId="8" xfId="0" applyNumberFormat="1" applyFont="1" applyFill="1" applyBorder="1" applyAlignment="1">
      <alignment vertical="top"/>
    </xf>
    <xf numFmtId="40" fontId="5" fillId="0" borderId="5" xfId="0" applyNumberFormat="1" applyFont="1" applyFill="1" applyBorder="1" applyAlignment="1">
      <alignment vertical="top"/>
    </xf>
    <xf numFmtId="40" fontId="7" fillId="2" borderId="12" xfId="0" applyNumberFormat="1" applyFont="1" applyFill="1" applyBorder="1" applyAlignment="1" applyProtection="1">
      <alignment vertical="top" shrinkToFit="1"/>
    </xf>
    <xf numFmtId="40" fontId="7" fillId="26" borderId="15" xfId="0" applyNumberFormat="1" applyFont="1" applyFill="1" applyBorder="1" applyAlignment="1" applyProtection="1">
      <alignment vertical="top" shrinkToFit="1"/>
    </xf>
    <xf numFmtId="40" fontId="7" fillId="27" borderId="13" xfId="0" applyNumberFormat="1" applyFont="1" applyFill="1" applyBorder="1" applyAlignment="1" applyProtection="1">
      <alignment vertical="top" shrinkToFit="1"/>
    </xf>
    <xf numFmtId="40" fontId="7" fillId="0" borderId="29" xfId="0" applyNumberFormat="1" applyFont="1" applyFill="1" applyBorder="1" applyAlignment="1" applyProtection="1">
      <alignment vertical="top" shrinkToFit="1"/>
    </xf>
    <xf numFmtId="40" fontId="4" fillId="0" borderId="16" xfId="1" applyNumberFormat="1" applyFont="1" applyFill="1" applyBorder="1" applyAlignment="1" applyProtection="1">
      <alignment vertical="top" wrapText="1"/>
      <protection locked="0"/>
    </xf>
    <xf numFmtId="40" fontId="7" fillId="0" borderId="13" xfId="0" applyNumberFormat="1" applyFont="1" applyFill="1" applyBorder="1" applyAlignment="1" applyProtection="1">
      <alignment vertical="top" shrinkToFit="1"/>
    </xf>
    <xf numFmtId="40" fontId="4" fillId="0" borderId="1" xfId="1" applyNumberFormat="1" applyFont="1" applyFill="1" applyBorder="1" applyAlignment="1" applyProtection="1">
      <alignment vertical="top" wrapText="1"/>
      <protection locked="0"/>
    </xf>
    <xf numFmtId="40" fontId="7" fillId="0" borderId="1" xfId="0" applyNumberFormat="1" applyFont="1" applyFill="1" applyBorder="1" applyAlignment="1" applyProtection="1">
      <alignment vertical="top" shrinkToFit="1"/>
    </xf>
    <xf numFmtId="40" fontId="7" fillId="0" borderId="30" xfId="0" applyNumberFormat="1" applyFont="1" applyFill="1" applyBorder="1" applyAlignment="1" applyProtection="1">
      <alignment vertical="top" shrinkToFit="1"/>
    </xf>
    <xf numFmtId="40" fontId="7" fillId="28" borderId="9" xfId="0" applyNumberFormat="1" applyFont="1" applyFill="1" applyBorder="1" applyAlignment="1" applyProtection="1">
      <alignment horizontal="center" vertical="top" shrinkToFit="1"/>
    </xf>
    <xf numFmtId="40" fontId="4" fillId="28" borderId="1" xfId="0" applyNumberFormat="1" applyFont="1" applyFill="1" applyBorder="1" applyAlignment="1">
      <alignment horizontal="center" vertical="top"/>
    </xf>
    <xf numFmtId="40" fontId="7" fillId="0" borderId="9" xfId="0" applyNumberFormat="1" applyFont="1" applyFill="1" applyBorder="1" applyAlignment="1" applyProtection="1">
      <alignment horizontal="left" vertical="top" shrinkToFit="1"/>
    </xf>
    <xf numFmtId="40" fontId="7" fillId="0" borderId="9" xfId="0" applyNumberFormat="1" applyFont="1" applyFill="1" applyBorder="1" applyAlignment="1" applyProtection="1">
      <alignment horizontal="center" vertical="top" shrinkToFit="1"/>
    </xf>
    <xf numFmtId="40" fontId="7" fillId="0" borderId="10" xfId="0" applyNumberFormat="1" applyFont="1" applyFill="1" applyBorder="1" applyAlignment="1" applyProtection="1">
      <alignment horizontal="left" vertical="top" shrinkToFit="1"/>
    </xf>
    <xf numFmtId="40" fontId="7" fillId="28" borderId="11" xfId="0" applyNumberFormat="1" applyFont="1" applyFill="1" applyBorder="1" applyAlignment="1" applyProtection="1">
      <alignment horizontal="left" vertical="top" shrinkToFit="1"/>
    </xf>
    <xf numFmtId="40" fontId="4" fillId="28" borderId="1" xfId="1" applyNumberFormat="1" applyFont="1" applyFill="1" applyBorder="1" applyAlignment="1" applyProtection="1">
      <alignment horizontal="center" vertical="top" wrapText="1"/>
    </xf>
    <xf numFmtId="40" fontId="9" fillId="0" borderId="0" xfId="0" applyNumberFormat="1" applyFont="1" applyFill="1" applyBorder="1" applyAlignment="1">
      <alignment vertical="top"/>
    </xf>
    <xf numFmtId="40" fontId="8" fillId="0" borderId="0" xfId="0" applyNumberFormat="1" applyFont="1" applyFill="1" applyAlignment="1">
      <alignment vertical="top" shrinkToFit="1"/>
    </xf>
    <xf numFmtId="40" fontId="7" fillId="29" borderId="1" xfId="0" applyNumberFormat="1" applyFont="1" applyFill="1" applyBorder="1" applyAlignment="1" applyProtection="1">
      <alignment vertical="top" shrinkToFit="1"/>
    </xf>
    <xf numFmtId="40" fontId="4" fillId="29" borderId="1" xfId="1" applyNumberFormat="1" applyFont="1" applyFill="1" applyBorder="1" applyAlignment="1" applyProtection="1">
      <alignment vertical="top" wrapText="1"/>
      <protection locked="0"/>
    </xf>
    <xf numFmtId="40" fontId="4" fillId="3" borderId="26" xfId="1" applyNumberFormat="1" applyFont="1" applyFill="1" applyBorder="1" applyAlignment="1" applyProtection="1">
      <alignment horizontal="center" vertical="center" wrapText="1"/>
    </xf>
    <xf numFmtId="40" fontId="4" fillId="0" borderId="4" xfId="1" applyNumberFormat="1" applyFont="1" applyFill="1" applyBorder="1" applyAlignment="1" applyProtection="1">
      <alignment vertical="center" wrapText="1"/>
      <protection locked="0"/>
    </xf>
    <xf numFmtId="40" fontId="4" fillId="0" borderId="4" xfId="1" applyNumberFormat="1" applyFont="1" applyFill="1" applyBorder="1" applyAlignment="1" applyProtection="1">
      <alignment horizontal="center" vertical="center" wrapText="1"/>
    </xf>
    <xf numFmtId="40" fontId="4" fillId="3" borderId="4" xfId="1" applyNumberFormat="1" applyFont="1" applyFill="1" applyBorder="1" applyAlignment="1" applyProtection="1">
      <alignment vertical="center" wrapText="1"/>
      <protection locked="0"/>
    </xf>
    <xf numFmtId="40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0" fontId="4" fillId="3" borderId="4" xfId="1" applyNumberFormat="1" applyFont="1" applyFill="1" applyBorder="1" applyAlignment="1" applyProtection="1">
      <alignment vertical="center"/>
      <protection locked="0" hidden="1"/>
    </xf>
    <xf numFmtId="40" fontId="4" fillId="0" borderId="4" xfId="1" applyNumberFormat="1" applyFont="1" applyFill="1" applyBorder="1" applyAlignment="1" applyProtection="1">
      <alignment vertical="center"/>
      <protection locked="0"/>
    </xf>
    <xf numFmtId="40" fontId="4" fillId="3" borderId="4" xfId="1" applyNumberFormat="1" applyFont="1" applyFill="1" applyBorder="1" applyAlignment="1" applyProtection="1">
      <alignment horizontal="center" vertical="center" wrapText="1"/>
    </xf>
    <xf numFmtId="40" fontId="4" fillId="0" borderId="6" xfId="1" applyNumberFormat="1" applyFont="1" applyFill="1" applyBorder="1" applyAlignment="1" applyProtection="1">
      <alignment vertical="center" wrapText="1"/>
      <protection locked="0"/>
    </xf>
    <xf numFmtId="40" fontId="4" fillId="3" borderId="4" xfId="1" applyNumberFormat="1" applyFont="1" applyFill="1" applyBorder="1" applyAlignment="1" applyProtection="1">
      <alignment vertical="center" wrapText="1"/>
    </xf>
    <xf numFmtId="40" fontId="4" fillId="2" borderId="27" xfId="1" applyNumberFormat="1" applyFont="1" applyFill="1" applyBorder="1" applyAlignment="1" applyProtection="1">
      <alignment vertical="center" wrapText="1"/>
    </xf>
    <xf numFmtId="40" fontId="4" fillId="26" borderId="1" xfId="1" applyNumberFormat="1" applyFont="1" applyFill="1" applyBorder="1" applyAlignment="1" applyProtection="1">
      <alignment vertical="center" wrapText="1"/>
      <protection locked="0"/>
    </xf>
    <xf numFmtId="40" fontId="4" fillId="27" borderId="28" xfId="1" applyNumberFormat="1" applyFont="1" applyFill="1" applyBorder="1" applyAlignment="1" applyProtection="1">
      <alignment vertical="center" wrapText="1"/>
      <protection locked="0"/>
    </xf>
    <xf numFmtId="40" fontId="4" fillId="2" borderId="2" xfId="1" applyNumberFormat="1" applyFont="1" applyFill="1" applyBorder="1" applyAlignment="1" applyProtection="1">
      <alignment horizontal="center" vertical="center" wrapText="1"/>
    </xf>
    <xf numFmtId="40" fontId="4" fillId="0" borderId="27" xfId="1" applyNumberFormat="1" applyFont="1" applyFill="1" applyBorder="1" applyAlignment="1" applyProtection="1">
      <alignment vertical="center" wrapText="1"/>
      <protection locked="0"/>
    </xf>
    <xf numFmtId="40" fontId="4" fillId="0" borderId="27" xfId="1" applyNumberFormat="1" applyFont="1" applyFill="1" applyBorder="1" applyAlignment="1" applyProtection="1">
      <alignment vertical="top" wrapText="1"/>
      <protection locked="0"/>
    </xf>
    <xf numFmtId="40" fontId="4" fillId="26" borderId="28" xfId="1" applyNumberFormat="1" applyFont="1" applyFill="1" applyBorder="1" applyAlignment="1" applyProtection="1">
      <alignment horizontal="center" vertical="center" wrapText="1"/>
    </xf>
    <xf numFmtId="40" fontId="4" fillId="0" borderId="16" xfId="1" applyNumberFormat="1" applyFont="1" applyFill="1" applyBorder="1" applyAlignment="1" applyProtection="1">
      <alignment vertical="center"/>
    </xf>
    <xf numFmtId="40" fontId="4" fillId="3" borderId="4" xfId="1" applyNumberFormat="1" applyFont="1" applyFill="1" applyBorder="1" applyAlignment="1" applyProtection="1">
      <alignment horizontal="center" vertical="center" wrapText="1"/>
      <protection locked="0"/>
    </xf>
    <xf numFmtId="40" fontId="9" fillId="0" borderId="4" xfId="1" applyNumberFormat="1" applyFont="1" applyFill="1" applyBorder="1" applyAlignment="1" applyProtection="1">
      <alignment horizontal="center" vertical="center" wrapText="1"/>
    </xf>
    <xf numFmtId="40" fontId="9" fillId="0" borderId="4" xfId="1" applyNumberFormat="1" applyFont="1" applyFill="1" applyBorder="1" applyAlignment="1" applyProtection="1">
      <alignment horizontal="center" vertical="top" wrapText="1"/>
    </xf>
    <xf numFmtId="40" fontId="9" fillId="0" borderId="4" xfId="1" applyNumberFormat="1" applyFont="1" applyFill="1" applyBorder="1" applyAlignment="1" applyProtection="1">
      <alignment horizontal="center" vertical="top" wrapText="1"/>
      <protection locked="0"/>
    </xf>
    <xf numFmtId="40" fontId="8" fillId="0" borderId="31" xfId="0" applyNumberFormat="1" applyFont="1" applyFill="1" applyBorder="1" applyAlignment="1" applyProtection="1">
      <alignment vertical="top" shrinkToFit="1"/>
      <protection locked="0"/>
    </xf>
    <xf numFmtId="40" fontId="7" fillId="3" borderId="32" xfId="0" applyNumberFormat="1" applyFont="1" applyFill="1" applyBorder="1" applyAlignment="1" applyProtection="1">
      <alignment vertical="top" shrinkToFit="1"/>
      <protection locked="0"/>
    </xf>
    <xf numFmtId="40" fontId="4" fillId="3" borderId="26" xfId="1" applyNumberFormat="1" applyFont="1" applyFill="1" applyBorder="1" applyAlignment="1" applyProtection="1">
      <alignment vertical="center" wrapText="1"/>
    </xf>
    <xf numFmtId="40" fontId="7" fillId="2" borderId="1" xfId="0" applyNumberFormat="1" applyFont="1" applyFill="1" applyBorder="1" applyAlignment="1" applyProtection="1">
      <alignment horizontal="left" vertical="top" shrinkToFit="1"/>
      <protection locked="0"/>
    </xf>
    <xf numFmtId="40" fontId="4" fillId="2" borderId="1" xfId="1" applyNumberFormat="1" applyFont="1" applyFill="1" applyBorder="1" applyAlignment="1" applyProtection="1">
      <alignment horizontal="center" vertical="center" wrapText="1"/>
    </xf>
    <xf numFmtId="40" fontId="8" fillId="30" borderId="31" xfId="0" applyNumberFormat="1" applyFont="1" applyFill="1" applyBorder="1" applyAlignment="1">
      <alignment vertical="top" shrinkToFit="1"/>
    </xf>
    <xf numFmtId="40" fontId="8" fillId="28" borderId="3" xfId="0" applyNumberFormat="1" applyFont="1" applyFill="1" applyBorder="1" applyAlignment="1" applyProtection="1">
      <alignment vertical="top" shrinkToFit="1"/>
      <protection locked="0"/>
    </xf>
    <xf numFmtId="40" fontId="61" fillId="0" borderId="0" xfId="0" applyNumberFormat="1" applyFont="1" applyFill="1" applyAlignment="1">
      <alignment vertical="center"/>
    </xf>
    <xf numFmtId="40" fontId="60" fillId="0" borderId="1" xfId="1" applyNumberFormat="1" applyFont="1" applyFill="1" applyBorder="1" applyAlignment="1">
      <alignment horizontal="center" vertical="center"/>
    </xf>
    <xf numFmtId="40" fontId="8" fillId="30" borderId="4" xfId="1" applyNumberFormat="1" applyFont="1" applyFill="1" applyBorder="1" applyAlignment="1">
      <alignment vertical="center" shrinkToFit="1"/>
    </xf>
    <xf numFmtId="40" fontId="8" fillId="30" borderId="4" xfId="1" applyNumberFormat="1" applyFont="1" applyFill="1" applyBorder="1" applyAlignment="1">
      <alignment horizontal="left" vertical="center" shrinkToFit="1"/>
    </xf>
    <xf numFmtId="40" fontId="7" fillId="30" borderId="5" xfId="1" applyNumberFormat="1" applyFont="1" applyFill="1" applyBorder="1" applyAlignment="1">
      <alignment horizontal="left" vertical="center" shrinkToFit="1"/>
    </xf>
    <xf numFmtId="40" fontId="4" fillId="28" borderId="4" xfId="1" applyNumberFormat="1" applyFont="1" applyFill="1" applyBorder="1" applyAlignment="1" applyProtection="1">
      <alignment vertical="center" wrapText="1"/>
      <protection locked="0"/>
    </xf>
    <xf numFmtId="40" fontId="4" fillId="2" borderId="4" xfId="1" applyNumberFormat="1" applyFont="1" applyFill="1" applyBorder="1" applyAlignment="1" applyProtection="1">
      <alignment vertical="center" wrapText="1"/>
      <protection locked="0"/>
    </xf>
    <xf numFmtId="40" fontId="5" fillId="0" borderId="8" xfId="0" applyNumberFormat="1" applyFont="1" applyFill="1" applyBorder="1" applyAlignment="1">
      <alignment vertical="top"/>
    </xf>
    <xf numFmtId="40" fontId="8" fillId="0" borderId="1" xfId="0" applyNumberFormat="1" applyFont="1" applyFill="1" applyBorder="1" applyAlignment="1">
      <alignment vertical="top" shrinkToFit="1"/>
    </xf>
    <xf numFmtId="40" fontId="9" fillId="0" borderId="1" xfId="0" applyNumberFormat="1" applyFont="1" applyFill="1" applyBorder="1" applyAlignment="1">
      <alignment vertical="top"/>
    </xf>
    <xf numFmtId="40" fontId="60" fillId="0" borderId="30" xfId="0" applyNumberFormat="1" applyFont="1" applyFill="1" applyBorder="1" applyAlignment="1">
      <alignment horizontal="center" vertical="center" shrinkToFit="1"/>
    </xf>
    <xf numFmtId="40" fontId="4" fillId="0" borderId="2" xfId="0" applyNumberFormat="1" applyFont="1" applyFill="1" applyBorder="1" applyAlignment="1">
      <alignment horizontal="center" vertical="top"/>
    </xf>
    <xf numFmtId="40" fontId="5" fillId="0" borderId="4" xfId="0" applyNumberFormat="1" applyFont="1" applyFill="1" applyBorder="1" applyAlignment="1">
      <alignment vertical="top"/>
    </xf>
    <xf numFmtId="40" fontId="6" fillId="0" borderId="4" xfId="0" applyNumberFormat="1" applyFont="1" applyFill="1" applyBorder="1" applyAlignment="1">
      <alignment vertical="top"/>
    </xf>
    <xf numFmtId="40" fontId="5" fillId="0" borderId="4" xfId="1" applyNumberFormat="1" applyFont="1" applyFill="1" applyBorder="1" applyAlignment="1" applyProtection="1">
      <alignment vertical="top" wrapText="1"/>
    </xf>
    <xf numFmtId="40" fontId="6" fillId="0" borderId="6" xfId="0" applyNumberFormat="1" applyFont="1" applyFill="1" applyBorder="1" applyAlignment="1">
      <alignment vertical="top"/>
    </xf>
    <xf numFmtId="40" fontId="8" fillId="2" borderId="3" xfId="0" applyNumberFormat="1" applyFont="1" applyFill="1" applyBorder="1" applyAlignment="1" applyProtection="1">
      <alignment vertical="top" shrinkToFit="1"/>
      <protection locked="0"/>
    </xf>
    <xf numFmtId="40" fontId="4" fillId="2" borderId="4" xfId="1" applyNumberFormat="1" applyFont="1" applyFill="1" applyBorder="1" applyAlignment="1" applyProtection="1">
      <alignment vertical="center"/>
      <protection locked="0"/>
    </xf>
    <xf numFmtId="40" fontId="7" fillId="2" borderId="3" xfId="0" applyNumberFormat="1" applyFont="1" applyFill="1" applyBorder="1" applyAlignment="1" applyProtection="1">
      <alignment vertical="top" shrinkToFit="1"/>
      <protection locked="0"/>
    </xf>
    <xf numFmtId="40" fontId="8" fillId="2" borderId="3" xfId="0" applyNumberFormat="1" applyFont="1" applyFill="1" applyBorder="1" applyAlignment="1">
      <alignment vertical="top" shrinkToFit="1"/>
    </xf>
    <xf numFmtId="40" fontId="8" fillId="31" borderId="3" xfId="0" applyNumberFormat="1" applyFont="1" applyFill="1" applyBorder="1" applyAlignment="1">
      <alignment vertical="top" shrinkToFit="1"/>
    </xf>
    <xf numFmtId="40" fontId="8" fillId="31" borderId="3" xfId="0" applyNumberFormat="1" applyFont="1" applyFill="1" applyBorder="1" applyAlignment="1" applyProtection="1">
      <alignment vertical="top" shrinkToFit="1"/>
      <protection locked="0"/>
    </xf>
    <xf numFmtId="40" fontId="3" fillId="0" borderId="0" xfId="0" applyNumberFormat="1" applyFont="1" applyFill="1" applyAlignment="1" applyProtection="1">
      <alignment horizontal="center" vertical="top" shrinkToFit="1"/>
      <protection locked="0"/>
    </xf>
    <xf numFmtId="40" fontId="3" fillId="0" borderId="30" xfId="0" applyNumberFormat="1" applyFont="1" applyFill="1" applyBorder="1" applyAlignment="1" applyProtection="1">
      <alignment horizontal="center" vertical="top" shrinkToFit="1"/>
      <protection locked="0"/>
    </xf>
  </cellXfs>
  <cellStyles count="299">
    <cellStyle name="20% - Accent1 2" xfId="2" xr:uid="{00000000-0005-0000-0000-000000000000}"/>
    <cellStyle name="20% - Accent1 3" xfId="3" xr:uid="{00000000-0005-0000-0000-000001000000}"/>
    <cellStyle name="20% - Accent1 4" xfId="4" xr:uid="{00000000-0005-0000-0000-000002000000}"/>
    <cellStyle name="20% - Accent2 2" xfId="5" xr:uid="{00000000-0005-0000-0000-000003000000}"/>
    <cellStyle name="20% - Accent2 3" xfId="6" xr:uid="{00000000-0005-0000-0000-000004000000}"/>
    <cellStyle name="20% - Accent2 4" xfId="7" xr:uid="{00000000-0005-0000-0000-000005000000}"/>
    <cellStyle name="20% - Accent3 2" xfId="8" xr:uid="{00000000-0005-0000-0000-000006000000}"/>
    <cellStyle name="20% - Accent3 3" xfId="9" xr:uid="{00000000-0005-0000-0000-000007000000}"/>
    <cellStyle name="20% - Accent3 4" xfId="10" xr:uid="{00000000-0005-0000-0000-000008000000}"/>
    <cellStyle name="20% - Accent4 2" xfId="11" xr:uid="{00000000-0005-0000-0000-000009000000}"/>
    <cellStyle name="20% - Accent4 3" xfId="12" xr:uid="{00000000-0005-0000-0000-00000A000000}"/>
    <cellStyle name="20% - Accent4 4" xfId="13" xr:uid="{00000000-0005-0000-0000-00000B000000}"/>
    <cellStyle name="20% - Accent5 2" xfId="14" xr:uid="{00000000-0005-0000-0000-00000C000000}"/>
    <cellStyle name="20% - Accent5 3" xfId="15" xr:uid="{00000000-0005-0000-0000-00000D000000}"/>
    <cellStyle name="20% - Accent5 4" xfId="16" xr:uid="{00000000-0005-0000-0000-00000E000000}"/>
    <cellStyle name="20% - Accent6 2" xfId="17" xr:uid="{00000000-0005-0000-0000-00000F000000}"/>
    <cellStyle name="20% - Accent6 3" xfId="18" xr:uid="{00000000-0005-0000-0000-000010000000}"/>
    <cellStyle name="20% - Accent6 4" xfId="19" xr:uid="{00000000-0005-0000-0000-000011000000}"/>
    <cellStyle name="40% - Accent1 2" xfId="20" xr:uid="{00000000-0005-0000-0000-000012000000}"/>
    <cellStyle name="40% - Accent1 3" xfId="21" xr:uid="{00000000-0005-0000-0000-000013000000}"/>
    <cellStyle name="40% - Accent1 4" xfId="22" xr:uid="{00000000-0005-0000-0000-000014000000}"/>
    <cellStyle name="40% - Accent2 2" xfId="23" xr:uid="{00000000-0005-0000-0000-000015000000}"/>
    <cellStyle name="40% - Accent2 3" xfId="24" xr:uid="{00000000-0005-0000-0000-000016000000}"/>
    <cellStyle name="40% - Accent2 4" xfId="25" xr:uid="{00000000-0005-0000-0000-000017000000}"/>
    <cellStyle name="40% - Accent3 2" xfId="26" xr:uid="{00000000-0005-0000-0000-000018000000}"/>
    <cellStyle name="40% - Accent3 3" xfId="27" xr:uid="{00000000-0005-0000-0000-000019000000}"/>
    <cellStyle name="40% - Accent3 4" xfId="28" xr:uid="{00000000-0005-0000-0000-00001A000000}"/>
    <cellStyle name="40% - Accent4 2" xfId="29" xr:uid="{00000000-0005-0000-0000-00001B000000}"/>
    <cellStyle name="40% - Accent4 3" xfId="30" xr:uid="{00000000-0005-0000-0000-00001C000000}"/>
    <cellStyle name="40% - Accent4 4" xfId="31" xr:uid="{00000000-0005-0000-0000-00001D000000}"/>
    <cellStyle name="40% - Accent5 2" xfId="32" xr:uid="{00000000-0005-0000-0000-00001E000000}"/>
    <cellStyle name="40% - Accent5 3" xfId="33" xr:uid="{00000000-0005-0000-0000-00001F000000}"/>
    <cellStyle name="40% - Accent5 4" xfId="34" xr:uid="{00000000-0005-0000-0000-000020000000}"/>
    <cellStyle name="40% - Accent6 2" xfId="35" xr:uid="{00000000-0005-0000-0000-000021000000}"/>
    <cellStyle name="40% - Accent6 3" xfId="36" xr:uid="{00000000-0005-0000-0000-000022000000}"/>
    <cellStyle name="40% - Accent6 4" xfId="37" xr:uid="{00000000-0005-0000-0000-000023000000}"/>
    <cellStyle name="60% - Accent1 2" xfId="38" xr:uid="{00000000-0005-0000-0000-000024000000}"/>
    <cellStyle name="60% - Accent1 3" xfId="39" xr:uid="{00000000-0005-0000-0000-000025000000}"/>
    <cellStyle name="60% - Accent1 4" xfId="40" xr:uid="{00000000-0005-0000-0000-000026000000}"/>
    <cellStyle name="60% - Accent2 2" xfId="41" xr:uid="{00000000-0005-0000-0000-000027000000}"/>
    <cellStyle name="60% - Accent2 3" xfId="42" xr:uid="{00000000-0005-0000-0000-000028000000}"/>
    <cellStyle name="60% - Accent2 4" xfId="43" xr:uid="{00000000-0005-0000-0000-000029000000}"/>
    <cellStyle name="60% - Accent3 2" xfId="44" xr:uid="{00000000-0005-0000-0000-00002A000000}"/>
    <cellStyle name="60% - Accent3 3" xfId="45" xr:uid="{00000000-0005-0000-0000-00002B000000}"/>
    <cellStyle name="60% - Accent3 4" xfId="46" xr:uid="{00000000-0005-0000-0000-00002C000000}"/>
    <cellStyle name="60% - Accent4 2" xfId="47" xr:uid="{00000000-0005-0000-0000-00002D000000}"/>
    <cellStyle name="60% - Accent4 3" xfId="48" xr:uid="{00000000-0005-0000-0000-00002E000000}"/>
    <cellStyle name="60% - Accent4 4" xfId="49" xr:uid="{00000000-0005-0000-0000-00002F000000}"/>
    <cellStyle name="60% - Accent5 2" xfId="50" xr:uid="{00000000-0005-0000-0000-000030000000}"/>
    <cellStyle name="60% - Accent5 3" xfId="51" xr:uid="{00000000-0005-0000-0000-000031000000}"/>
    <cellStyle name="60% - Accent5 4" xfId="52" xr:uid="{00000000-0005-0000-0000-000032000000}"/>
    <cellStyle name="60% - Accent6 2" xfId="53" xr:uid="{00000000-0005-0000-0000-000033000000}"/>
    <cellStyle name="60% - Accent6 3" xfId="54" xr:uid="{00000000-0005-0000-0000-000034000000}"/>
    <cellStyle name="60% - Accent6 4" xfId="55" xr:uid="{00000000-0005-0000-0000-000035000000}"/>
    <cellStyle name="Accent1 2" xfId="56" xr:uid="{00000000-0005-0000-0000-000036000000}"/>
    <cellStyle name="Accent1 3" xfId="57" xr:uid="{00000000-0005-0000-0000-000037000000}"/>
    <cellStyle name="Accent1 4" xfId="58" xr:uid="{00000000-0005-0000-0000-000038000000}"/>
    <cellStyle name="Accent2 2" xfId="59" xr:uid="{00000000-0005-0000-0000-000039000000}"/>
    <cellStyle name="Accent2 3" xfId="60" xr:uid="{00000000-0005-0000-0000-00003A000000}"/>
    <cellStyle name="Accent2 4" xfId="61" xr:uid="{00000000-0005-0000-0000-00003B000000}"/>
    <cellStyle name="Accent3 2" xfId="62" xr:uid="{00000000-0005-0000-0000-00003C000000}"/>
    <cellStyle name="Accent3 3" xfId="63" xr:uid="{00000000-0005-0000-0000-00003D000000}"/>
    <cellStyle name="Accent3 4" xfId="64" xr:uid="{00000000-0005-0000-0000-00003E000000}"/>
    <cellStyle name="Accent4 2" xfId="65" xr:uid="{00000000-0005-0000-0000-00003F000000}"/>
    <cellStyle name="Accent4 3" xfId="66" xr:uid="{00000000-0005-0000-0000-000040000000}"/>
    <cellStyle name="Accent4 4" xfId="67" xr:uid="{00000000-0005-0000-0000-000041000000}"/>
    <cellStyle name="Accent5 2" xfId="68" xr:uid="{00000000-0005-0000-0000-000042000000}"/>
    <cellStyle name="Accent5 3" xfId="69" xr:uid="{00000000-0005-0000-0000-000043000000}"/>
    <cellStyle name="Accent5 4" xfId="70" xr:uid="{00000000-0005-0000-0000-000044000000}"/>
    <cellStyle name="Accent6 2" xfId="71" xr:uid="{00000000-0005-0000-0000-000045000000}"/>
    <cellStyle name="Accent6 3" xfId="72" xr:uid="{00000000-0005-0000-0000-000046000000}"/>
    <cellStyle name="Accent6 4" xfId="73" xr:uid="{00000000-0005-0000-0000-000047000000}"/>
    <cellStyle name="Bad 2" xfId="74" xr:uid="{00000000-0005-0000-0000-000048000000}"/>
    <cellStyle name="Bad 3" xfId="75" xr:uid="{00000000-0005-0000-0000-000049000000}"/>
    <cellStyle name="Bad 4" xfId="76" xr:uid="{00000000-0005-0000-0000-00004A000000}"/>
    <cellStyle name="Calculation 2" xfId="77" xr:uid="{00000000-0005-0000-0000-00004B000000}"/>
    <cellStyle name="Calculation 3" xfId="78" xr:uid="{00000000-0005-0000-0000-00004C000000}"/>
    <cellStyle name="Calculation 4" xfId="79" xr:uid="{00000000-0005-0000-0000-00004D000000}"/>
    <cellStyle name="Check Cell 2" xfId="80" xr:uid="{00000000-0005-0000-0000-00004E000000}"/>
    <cellStyle name="Check Cell 3" xfId="81" xr:uid="{00000000-0005-0000-0000-00004F000000}"/>
    <cellStyle name="Check Cell 4" xfId="82" xr:uid="{00000000-0005-0000-0000-000050000000}"/>
    <cellStyle name="Comma 10" xfId="83" xr:uid="{00000000-0005-0000-0000-000051000000}"/>
    <cellStyle name="Comma 11" xfId="84" xr:uid="{00000000-0005-0000-0000-000052000000}"/>
    <cellStyle name="Comma 12" xfId="85" xr:uid="{00000000-0005-0000-0000-000053000000}"/>
    <cellStyle name="Comma 13" xfId="86" xr:uid="{00000000-0005-0000-0000-000054000000}"/>
    <cellStyle name="Comma 14" xfId="87" xr:uid="{00000000-0005-0000-0000-000055000000}"/>
    <cellStyle name="Comma 15" xfId="88" xr:uid="{00000000-0005-0000-0000-000056000000}"/>
    <cellStyle name="Comma 16" xfId="89" xr:uid="{00000000-0005-0000-0000-000057000000}"/>
    <cellStyle name="Comma 17" xfId="90" xr:uid="{00000000-0005-0000-0000-000058000000}"/>
    <cellStyle name="Comma 18" xfId="91" xr:uid="{00000000-0005-0000-0000-000059000000}"/>
    <cellStyle name="Comma 18 2" xfId="92" xr:uid="{00000000-0005-0000-0000-00005A000000}"/>
    <cellStyle name="Comma 19" xfId="93" xr:uid="{00000000-0005-0000-0000-00005B000000}"/>
    <cellStyle name="Comma 2" xfId="94" xr:uid="{00000000-0005-0000-0000-00005C000000}"/>
    <cellStyle name="Comma 2 10" xfId="95" xr:uid="{00000000-0005-0000-0000-00005D000000}"/>
    <cellStyle name="Comma 2 11" xfId="96" xr:uid="{00000000-0005-0000-0000-00005E000000}"/>
    <cellStyle name="Comma 2 12" xfId="97" xr:uid="{00000000-0005-0000-0000-00005F000000}"/>
    <cellStyle name="Comma 2 13" xfId="98" xr:uid="{00000000-0005-0000-0000-000060000000}"/>
    <cellStyle name="Comma 2 14" xfId="99" xr:uid="{00000000-0005-0000-0000-000061000000}"/>
    <cellStyle name="Comma 2 15" xfId="100" xr:uid="{00000000-0005-0000-0000-000062000000}"/>
    <cellStyle name="Comma 2 16" xfId="101" xr:uid="{00000000-0005-0000-0000-000063000000}"/>
    <cellStyle name="Comma 2 2" xfId="102" xr:uid="{00000000-0005-0000-0000-000064000000}"/>
    <cellStyle name="Comma 2 3" xfId="103" xr:uid="{00000000-0005-0000-0000-000065000000}"/>
    <cellStyle name="Comma 2 3 2" xfId="104" xr:uid="{00000000-0005-0000-0000-000066000000}"/>
    <cellStyle name="Comma 2 4" xfId="105" xr:uid="{00000000-0005-0000-0000-000067000000}"/>
    <cellStyle name="Comma 2 5" xfId="106" xr:uid="{00000000-0005-0000-0000-000068000000}"/>
    <cellStyle name="Comma 2 6" xfId="107" xr:uid="{00000000-0005-0000-0000-000069000000}"/>
    <cellStyle name="Comma 2 7" xfId="108" xr:uid="{00000000-0005-0000-0000-00006A000000}"/>
    <cellStyle name="Comma 2 8" xfId="109" xr:uid="{00000000-0005-0000-0000-00006B000000}"/>
    <cellStyle name="Comma 2 9" xfId="110" xr:uid="{00000000-0005-0000-0000-00006C000000}"/>
    <cellStyle name="Comma 20" xfId="111" xr:uid="{00000000-0005-0000-0000-00006D000000}"/>
    <cellStyle name="Comma 21" xfId="112" xr:uid="{00000000-0005-0000-0000-00006E000000}"/>
    <cellStyle name="Comma 22" xfId="113" xr:uid="{00000000-0005-0000-0000-00006F000000}"/>
    <cellStyle name="Comma 23" xfId="114" xr:uid="{00000000-0005-0000-0000-000070000000}"/>
    <cellStyle name="Comma 24" xfId="115" xr:uid="{00000000-0005-0000-0000-000071000000}"/>
    <cellStyle name="Comma 25" xfId="116" xr:uid="{00000000-0005-0000-0000-000072000000}"/>
    <cellStyle name="Comma 26" xfId="117" xr:uid="{00000000-0005-0000-0000-000073000000}"/>
    <cellStyle name="Comma 3" xfId="118" xr:uid="{00000000-0005-0000-0000-000074000000}"/>
    <cellStyle name="Comma 3 2" xfId="119" xr:uid="{00000000-0005-0000-0000-000075000000}"/>
    <cellStyle name="Comma 4" xfId="120" xr:uid="{00000000-0005-0000-0000-000076000000}"/>
    <cellStyle name="Comma 4 2" xfId="121" xr:uid="{00000000-0005-0000-0000-000077000000}"/>
    <cellStyle name="Comma 4 2 2" xfId="122" xr:uid="{00000000-0005-0000-0000-000078000000}"/>
    <cellStyle name="Comma 4 3" xfId="123" xr:uid="{00000000-0005-0000-0000-000079000000}"/>
    <cellStyle name="Comma 5" xfId="124" xr:uid="{00000000-0005-0000-0000-00007A000000}"/>
    <cellStyle name="Comma 6" xfId="125" xr:uid="{00000000-0005-0000-0000-00007B000000}"/>
    <cellStyle name="Comma 6 2" xfId="126" xr:uid="{00000000-0005-0000-0000-00007C000000}"/>
    <cellStyle name="Comma 7" xfId="127" xr:uid="{00000000-0005-0000-0000-00007D000000}"/>
    <cellStyle name="Comma 8" xfId="128" xr:uid="{00000000-0005-0000-0000-00007E000000}"/>
    <cellStyle name="Comma 8 2" xfId="129" xr:uid="{00000000-0005-0000-0000-00007F000000}"/>
    <cellStyle name="Comma 9" xfId="130" xr:uid="{00000000-0005-0000-0000-000080000000}"/>
    <cellStyle name="Comma 9 2" xfId="131" xr:uid="{00000000-0005-0000-0000-000081000000}"/>
    <cellStyle name="Explanatory Text 2" xfId="132" xr:uid="{00000000-0005-0000-0000-000082000000}"/>
    <cellStyle name="Explanatory Text 3" xfId="133" xr:uid="{00000000-0005-0000-0000-000083000000}"/>
    <cellStyle name="Explanatory Text 4" xfId="134" xr:uid="{00000000-0005-0000-0000-000084000000}"/>
    <cellStyle name="Good 2" xfId="135" xr:uid="{00000000-0005-0000-0000-000085000000}"/>
    <cellStyle name="Good 3" xfId="136" xr:uid="{00000000-0005-0000-0000-000086000000}"/>
    <cellStyle name="Good 4" xfId="137" xr:uid="{00000000-0005-0000-0000-000087000000}"/>
    <cellStyle name="Heading 1 2" xfId="138" xr:uid="{00000000-0005-0000-0000-000088000000}"/>
    <cellStyle name="Heading 1 3" xfId="139" xr:uid="{00000000-0005-0000-0000-000089000000}"/>
    <cellStyle name="Heading 1 4" xfId="140" xr:uid="{00000000-0005-0000-0000-00008A000000}"/>
    <cellStyle name="Heading 2 2" xfId="141" xr:uid="{00000000-0005-0000-0000-00008B000000}"/>
    <cellStyle name="Heading 2 3" xfId="142" xr:uid="{00000000-0005-0000-0000-00008C000000}"/>
    <cellStyle name="Heading 2 4" xfId="143" xr:uid="{00000000-0005-0000-0000-00008D000000}"/>
    <cellStyle name="Heading 3 2" xfId="144" xr:uid="{00000000-0005-0000-0000-00008E000000}"/>
    <cellStyle name="Heading 3 3" xfId="145" xr:uid="{00000000-0005-0000-0000-00008F000000}"/>
    <cellStyle name="Heading 3 4" xfId="146" xr:uid="{00000000-0005-0000-0000-000090000000}"/>
    <cellStyle name="Heading 4 2" xfId="147" xr:uid="{00000000-0005-0000-0000-000091000000}"/>
    <cellStyle name="Heading 4 3" xfId="148" xr:uid="{00000000-0005-0000-0000-000092000000}"/>
    <cellStyle name="Heading 4 4" xfId="149" xr:uid="{00000000-0005-0000-0000-000093000000}"/>
    <cellStyle name="Input 2" xfId="150" xr:uid="{00000000-0005-0000-0000-000094000000}"/>
    <cellStyle name="Input 3" xfId="151" xr:uid="{00000000-0005-0000-0000-000095000000}"/>
    <cellStyle name="Input 4" xfId="152" xr:uid="{00000000-0005-0000-0000-000096000000}"/>
    <cellStyle name="Linked Cell 2" xfId="153" xr:uid="{00000000-0005-0000-0000-000097000000}"/>
    <cellStyle name="Linked Cell 3" xfId="154" xr:uid="{00000000-0005-0000-0000-000098000000}"/>
    <cellStyle name="Linked Cell 4" xfId="155" xr:uid="{00000000-0005-0000-0000-000099000000}"/>
    <cellStyle name="Neutral 2" xfId="156" xr:uid="{00000000-0005-0000-0000-00009A000000}"/>
    <cellStyle name="Neutral 3" xfId="157" xr:uid="{00000000-0005-0000-0000-00009B000000}"/>
    <cellStyle name="Neutral 4" xfId="158" xr:uid="{00000000-0005-0000-0000-00009C000000}"/>
    <cellStyle name="Normal 10" xfId="159" xr:uid="{00000000-0005-0000-0000-00009D000000}"/>
    <cellStyle name="Normal 11" xfId="160" xr:uid="{00000000-0005-0000-0000-00009E000000}"/>
    <cellStyle name="Normal 11 2" xfId="161" xr:uid="{00000000-0005-0000-0000-00009F000000}"/>
    <cellStyle name="Normal 12" xfId="162" xr:uid="{00000000-0005-0000-0000-0000A0000000}"/>
    <cellStyle name="Normal 12 2" xfId="163" xr:uid="{00000000-0005-0000-0000-0000A1000000}"/>
    <cellStyle name="Normal 12 3" xfId="164" xr:uid="{00000000-0005-0000-0000-0000A2000000}"/>
    <cellStyle name="Normal 12 4" xfId="165" xr:uid="{00000000-0005-0000-0000-0000A3000000}"/>
    <cellStyle name="Normal 13" xfId="166" xr:uid="{00000000-0005-0000-0000-0000A4000000}"/>
    <cellStyle name="Normal 14" xfId="167" xr:uid="{00000000-0005-0000-0000-0000A5000000}"/>
    <cellStyle name="Normal 15" xfId="168" xr:uid="{00000000-0005-0000-0000-0000A6000000}"/>
    <cellStyle name="Normal 16" xfId="169" xr:uid="{00000000-0005-0000-0000-0000A7000000}"/>
    <cellStyle name="Normal 17" xfId="170" xr:uid="{00000000-0005-0000-0000-0000A8000000}"/>
    <cellStyle name="Normal 17 2" xfId="171" xr:uid="{00000000-0005-0000-0000-0000A9000000}"/>
    <cellStyle name="Normal 18" xfId="172" xr:uid="{00000000-0005-0000-0000-0000AA000000}"/>
    <cellStyle name="Normal 19" xfId="173" xr:uid="{00000000-0005-0000-0000-0000AB000000}"/>
    <cellStyle name="Normal 2" xfId="174" xr:uid="{00000000-0005-0000-0000-0000AC000000}"/>
    <cellStyle name="Normal 2 10" xfId="175" xr:uid="{00000000-0005-0000-0000-0000AD000000}"/>
    <cellStyle name="Normal 2 11" xfId="176" xr:uid="{00000000-0005-0000-0000-0000AE000000}"/>
    <cellStyle name="Normal 2 12" xfId="177" xr:uid="{00000000-0005-0000-0000-0000AF000000}"/>
    <cellStyle name="Normal 2 13" xfId="178" xr:uid="{00000000-0005-0000-0000-0000B0000000}"/>
    <cellStyle name="Normal 2 14" xfId="179" xr:uid="{00000000-0005-0000-0000-0000B1000000}"/>
    <cellStyle name="Normal 2 15" xfId="180" xr:uid="{00000000-0005-0000-0000-0000B2000000}"/>
    <cellStyle name="Normal 2 16" xfId="181" xr:uid="{00000000-0005-0000-0000-0000B3000000}"/>
    <cellStyle name="Normal 2 2" xfId="182" xr:uid="{00000000-0005-0000-0000-0000B4000000}"/>
    <cellStyle name="Normal 2 2 2" xfId="183" xr:uid="{00000000-0005-0000-0000-0000B5000000}"/>
    <cellStyle name="Normal 2 2 3" xfId="184" xr:uid="{00000000-0005-0000-0000-0000B6000000}"/>
    <cellStyle name="Normal 2 2 4" xfId="185" xr:uid="{00000000-0005-0000-0000-0000B7000000}"/>
    <cellStyle name="Normal 2 2 5" xfId="186" xr:uid="{00000000-0005-0000-0000-0000B8000000}"/>
    <cellStyle name="Normal 2 2 6" xfId="187" xr:uid="{00000000-0005-0000-0000-0000B9000000}"/>
    <cellStyle name="Normal 2 2 7" xfId="188" xr:uid="{00000000-0005-0000-0000-0000BA000000}"/>
    <cellStyle name="Normal 2 2 8" xfId="189" xr:uid="{00000000-0005-0000-0000-0000BB000000}"/>
    <cellStyle name="Normal 2 2 9" xfId="190" xr:uid="{00000000-0005-0000-0000-0000BC000000}"/>
    <cellStyle name="Normal 2 3" xfId="191" xr:uid="{00000000-0005-0000-0000-0000BD000000}"/>
    <cellStyle name="Normal 2 4" xfId="192" xr:uid="{00000000-0005-0000-0000-0000BE000000}"/>
    <cellStyle name="Normal 2 4 2" xfId="193" xr:uid="{00000000-0005-0000-0000-0000BF000000}"/>
    <cellStyle name="Normal 2 4 2 2" xfId="194" xr:uid="{00000000-0005-0000-0000-0000C0000000}"/>
    <cellStyle name="Normal 2 4 3" xfId="195" xr:uid="{00000000-0005-0000-0000-0000C1000000}"/>
    <cellStyle name="Normal 2 4 4" xfId="196" xr:uid="{00000000-0005-0000-0000-0000C2000000}"/>
    <cellStyle name="Normal 2 5" xfId="197" xr:uid="{00000000-0005-0000-0000-0000C3000000}"/>
    <cellStyle name="Normal 2 6" xfId="198" xr:uid="{00000000-0005-0000-0000-0000C4000000}"/>
    <cellStyle name="Normal 2 7" xfId="199" xr:uid="{00000000-0005-0000-0000-0000C5000000}"/>
    <cellStyle name="Normal 2 8" xfId="200" xr:uid="{00000000-0005-0000-0000-0000C6000000}"/>
    <cellStyle name="Normal 2 9" xfId="201" xr:uid="{00000000-0005-0000-0000-0000C7000000}"/>
    <cellStyle name="Normal 20" xfId="202" xr:uid="{00000000-0005-0000-0000-0000C8000000}"/>
    <cellStyle name="Normal 21" xfId="203" xr:uid="{00000000-0005-0000-0000-0000C9000000}"/>
    <cellStyle name="Normal 22" xfId="204" xr:uid="{00000000-0005-0000-0000-0000CA000000}"/>
    <cellStyle name="Normal 23" xfId="205" xr:uid="{00000000-0005-0000-0000-0000CB000000}"/>
    <cellStyle name="Normal 24" xfId="206" xr:uid="{00000000-0005-0000-0000-0000CC000000}"/>
    <cellStyle name="Normal 25" xfId="207" xr:uid="{00000000-0005-0000-0000-0000CD000000}"/>
    <cellStyle name="Normal 26" xfId="208" xr:uid="{00000000-0005-0000-0000-0000CE000000}"/>
    <cellStyle name="Normal 3" xfId="209" xr:uid="{00000000-0005-0000-0000-0000CF000000}"/>
    <cellStyle name="Normal 3 2" xfId="210" xr:uid="{00000000-0005-0000-0000-0000D0000000}"/>
    <cellStyle name="Normal 3 3" xfId="211" xr:uid="{00000000-0005-0000-0000-0000D1000000}"/>
    <cellStyle name="Normal 3 4" xfId="212" xr:uid="{00000000-0005-0000-0000-0000D2000000}"/>
    <cellStyle name="Normal 3 5" xfId="213" xr:uid="{00000000-0005-0000-0000-0000D3000000}"/>
    <cellStyle name="Normal 30" xfId="214" xr:uid="{00000000-0005-0000-0000-0000D4000000}"/>
    <cellStyle name="Normal 4" xfId="215" xr:uid="{00000000-0005-0000-0000-0000D5000000}"/>
    <cellStyle name="Normal 4 2" xfId="216" xr:uid="{00000000-0005-0000-0000-0000D6000000}"/>
    <cellStyle name="Normal 5" xfId="217" xr:uid="{00000000-0005-0000-0000-0000D7000000}"/>
    <cellStyle name="Normal 5 2" xfId="218" xr:uid="{00000000-0005-0000-0000-0000D8000000}"/>
    <cellStyle name="Normal 6" xfId="219" xr:uid="{00000000-0005-0000-0000-0000D9000000}"/>
    <cellStyle name="Normal 7" xfId="220" xr:uid="{00000000-0005-0000-0000-0000DA000000}"/>
    <cellStyle name="Normal 7 2" xfId="221" xr:uid="{00000000-0005-0000-0000-0000DB000000}"/>
    <cellStyle name="Normal 8" xfId="222" xr:uid="{00000000-0005-0000-0000-0000DC000000}"/>
    <cellStyle name="Normal 9" xfId="223" xr:uid="{00000000-0005-0000-0000-0000DD000000}"/>
    <cellStyle name="Note 2" xfId="224" xr:uid="{00000000-0005-0000-0000-0000DE000000}"/>
    <cellStyle name="Note 3" xfId="225" xr:uid="{00000000-0005-0000-0000-0000DF000000}"/>
    <cellStyle name="Note 4" xfId="226" xr:uid="{00000000-0005-0000-0000-0000E0000000}"/>
    <cellStyle name="Output 2" xfId="227" xr:uid="{00000000-0005-0000-0000-0000E1000000}"/>
    <cellStyle name="Output 3" xfId="228" xr:uid="{00000000-0005-0000-0000-0000E2000000}"/>
    <cellStyle name="Output 4" xfId="229" xr:uid="{00000000-0005-0000-0000-0000E3000000}"/>
    <cellStyle name="Percent 2" xfId="230" xr:uid="{00000000-0005-0000-0000-0000E4000000}"/>
    <cellStyle name="Percent 3" xfId="231" xr:uid="{00000000-0005-0000-0000-0000E5000000}"/>
    <cellStyle name="Percent 4" xfId="232" xr:uid="{00000000-0005-0000-0000-0000E6000000}"/>
    <cellStyle name="Percent 5" xfId="233" xr:uid="{00000000-0005-0000-0000-0000E7000000}"/>
    <cellStyle name="Percent 6" xfId="234" xr:uid="{00000000-0005-0000-0000-0000E8000000}"/>
    <cellStyle name="Percent 6 2" xfId="235" xr:uid="{00000000-0005-0000-0000-0000E9000000}"/>
    <cellStyle name="Percent 7" xfId="236" xr:uid="{00000000-0005-0000-0000-0000EA000000}"/>
    <cellStyle name="Title 2" xfId="237" xr:uid="{00000000-0005-0000-0000-0000EB000000}"/>
    <cellStyle name="Title 3" xfId="238" xr:uid="{00000000-0005-0000-0000-0000EC000000}"/>
    <cellStyle name="Title 4" xfId="239" xr:uid="{00000000-0005-0000-0000-0000ED000000}"/>
    <cellStyle name="Total 2" xfId="240" xr:uid="{00000000-0005-0000-0000-0000EE000000}"/>
    <cellStyle name="Total 3" xfId="241" xr:uid="{00000000-0005-0000-0000-0000EF000000}"/>
    <cellStyle name="Total 4" xfId="242" xr:uid="{00000000-0005-0000-0000-0000F0000000}"/>
    <cellStyle name="Warning Text 2" xfId="243" xr:uid="{00000000-0005-0000-0000-0000F1000000}"/>
    <cellStyle name="Warning Text 3" xfId="244" xr:uid="{00000000-0005-0000-0000-0000F2000000}"/>
    <cellStyle name="Warning Text 4" xfId="245" xr:uid="{00000000-0005-0000-0000-0000F3000000}"/>
    <cellStyle name="เครื่องหมายจุลภาค 2" xfId="246" xr:uid="{00000000-0005-0000-0000-0000F5000000}"/>
    <cellStyle name="เครื่องหมายจุลภาค 2 2" xfId="247" xr:uid="{00000000-0005-0000-0000-0000F6000000}"/>
    <cellStyle name="เครื่องหมายจุลภาค 2 3" xfId="248" xr:uid="{00000000-0005-0000-0000-0000F7000000}"/>
    <cellStyle name="เครื่องหมายจุลภาค 2 4" xfId="249" xr:uid="{00000000-0005-0000-0000-0000F8000000}"/>
    <cellStyle name="เครื่องหมายจุลภาค 2 5" xfId="250" xr:uid="{00000000-0005-0000-0000-0000F9000000}"/>
    <cellStyle name="เครื่องหมายจุลภาค 2 6" xfId="251" xr:uid="{00000000-0005-0000-0000-0000FA000000}"/>
    <cellStyle name="เครื่องหมายจุลภาค 2 7" xfId="252" xr:uid="{00000000-0005-0000-0000-0000FB000000}"/>
    <cellStyle name="เครื่องหมายจุลภาค 2 8" xfId="253" xr:uid="{00000000-0005-0000-0000-0000FC000000}"/>
    <cellStyle name="เครื่องหมายจุลภาค 2 9" xfId="254" xr:uid="{00000000-0005-0000-0000-0000FD000000}"/>
    <cellStyle name="เครื่องหมายจุลภาค 3" xfId="255" xr:uid="{00000000-0005-0000-0000-0000FE000000}"/>
    <cellStyle name="เครื่องหมายจุลภาค 3 2" xfId="256" xr:uid="{00000000-0005-0000-0000-0000FF000000}"/>
    <cellStyle name="เครื่องหมายจุลภาค 3 3" xfId="257" xr:uid="{00000000-0005-0000-0000-000000010000}"/>
    <cellStyle name="เครื่องหมายจุลภาค 3 4" xfId="258" xr:uid="{00000000-0005-0000-0000-000001010000}"/>
    <cellStyle name="เครื่องหมายจุลภาค 3 5" xfId="259" xr:uid="{00000000-0005-0000-0000-000002010000}"/>
    <cellStyle name="เครื่องหมายจุลภาค 3 6" xfId="260" xr:uid="{00000000-0005-0000-0000-000003010000}"/>
    <cellStyle name="เครื่องหมายจุลภาค 3 7" xfId="261" xr:uid="{00000000-0005-0000-0000-000004010000}"/>
    <cellStyle name="เครื่องหมายจุลภาค 3 8" xfId="262" xr:uid="{00000000-0005-0000-0000-000005010000}"/>
    <cellStyle name="เครื่องหมายจุลภาค 3 9" xfId="263" xr:uid="{00000000-0005-0000-0000-000006010000}"/>
    <cellStyle name="เครื่องหมายจุลภาค 4" xfId="264" xr:uid="{00000000-0005-0000-0000-000007010000}"/>
    <cellStyle name="เครื่องหมายจุลภาค 5" xfId="265" xr:uid="{00000000-0005-0000-0000-000008010000}"/>
    <cellStyle name="เครื่องหมายจุลภาค 6" xfId="266" xr:uid="{00000000-0005-0000-0000-000009010000}"/>
    <cellStyle name="เครื่องหมายจุลภาค 7" xfId="267" xr:uid="{00000000-0005-0000-0000-00000A010000}"/>
    <cellStyle name="จุลภาค" xfId="1" builtinId="3"/>
    <cellStyle name="ปกติ" xfId="0" builtinId="0"/>
    <cellStyle name="ปกติ 10" xfId="268" xr:uid="{00000000-0005-0000-0000-00000C010000}"/>
    <cellStyle name="ปกติ 11" xfId="269" xr:uid="{00000000-0005-0000-0000-00000D010000}"/>
    <cellStyle name="ปกติ 2" xfId="270" xr:uid="{00000000-0005-0000-0000-00000E010000}"/>
    <cellStyle name="ปกติ 2 2" xfId="271" xr:uid="{00000000-0005-0000-0000-00000F010000}"/>
    <cellStyle name="ปกติ 2 2 2" xfId="272" xr:uid="{00000000-0005-0000-0000-000010010000}"/>
    <cellStyle name="ปกติ 2 3" xfId="273" xr:uid="{00000000-0005-0000-0000-000011010000}"/>
    <cellStyle name="ปกติ 2 4" xfId="274" xr:uid="{00000000-0005-0000-0000-000012010000}"/>
    <cellStyle name="ปกติ 2 5" xfId="275" xr:uid="{00000000-0005-0000-0000-000013010000}"/>
    <cellStyle name="ปกติ 2 6" xfId="276" xr:uid="{00000000-0005-0000-0000-000014010000}"/>
    <cellStyle name="ปกติ 2 7" xfId="277" xr:uid="{00000000-0005-0000-0000-000015010000}"/>
    <cellStyle name="ปกติ 2 8" xfId="278" xr:uid="{00000000-0005-0000-0000-000016010000}"/>
    <cellStyle name="ปกติ 2 9" xfId="279" xr:uid="{00000000-0005-0000-0000-000017010000}"/>
    <cellStyle name="ปกติ 3" xfId="280" xr:uid="{00000000-0005-0000-0000-000018010000}"/>
    <cellStyle name="ปกติ 3 10" xfId="281" xr:uid="{00000000-0005-0000-0000-000019010000}"/>
    <cellStyle name="ปกติ 3 11" xfId="282" xr:uid="{00000000-0005-0000-0000-00001A010000}"/>
    <cellStyle name="ปกติ 3 12" xfId="283" xr:uid="{00000000-0005-0000-0000-00001B010000}"/>
    <cellStyle name="ปกติ 3 2" xfId="284" xr:uid="{00000000-0005-0000-0000-00001C010000}"/>
    <cellStyle name="ปกติ 3 3" xfId="285" xr:uid="{00000000-0005-0000-0000-00001D010000}"/>
    <cellStyle name="ปกติ 3 4" xfId="286" xr:uid="{00000000-0005-0000-0000-00001E010000}"/>
    <cellStyle name="ปกติ 3 5" xfId="287" xr:uid="{00000000-0005-0000-0000-00001F010000}"/>
    <cellStyle name="ปกติ 3 6" xfId="288" xr:uid="{00000000-0005-0000-0000-000020010000}"/>
    <cellStyle name="ปกติ 3 7" xfId="289" xr:uid="{00000000-0005-0000-0000-000021010000}"/>
    <cellStyle name="ปกติ 3 8" xfId="290" xr:uid="{00000000-0005-0000-0000-000022010000}"/>
    <cellStyle name="ปกติ 3 9" xfId="291" xr:uid="{00000000-0005-0000-0000-000023010000}"/>
    <cellStyle name="ปกติ 4" xfId="292" xr:uid="{00000000-0005-0000-0000-000024010000}"/>
    <cellStyle name="ปกติ 5" xfId="293" xr:uid="{00000000-0005-0000-0000-000025010000}"/>
    <cellStyle name="ปกติ 6" xfId="294" xr:uid="{00000000-0005-0000-0000-000026010000}"/>
    <cellStyle name="ปกติ 7" xfId="295" xr:uid="{00000000-0005-0000-0000-000027010000}"/>
    <cellStyle name="ปกติ 8" xfId="296" xr:uid="{00000000-0005-0000-0000-000028010000}"/>
    <cellStyle name="ปกติ 9" xfId="297" xr:uid="{00000000-0005-0000-0000-000029010000}"/>
    <cellStyle name="ลักษณะ 1" xfId="298" xr:uid="{00000000-0005-0000-0000-00002A010000}"/>
  </cellStyles>
  <dxfs count="0"/>
  <tableStyles count="0" defaultTableStyle="TableStyleMedium9" defaultPivotStyle="PivotStyleLight16"/>
  <colors>
    <mruColors>
      <color rgb="FFFF66CC"/>
      <color rgb="FF00FF00"/>
      <color rgb="FF00FFFF"/>
      <color rgb="FFCCFFCC"/>
      <color rgb="FFFF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219"/>
  <sheetViews>
    <sheetView tabSelected="1" zoomScale="110" zoomScaleNormal="110" workbookViewId="0">
      <pane xSplit="1" ySplit="3" topLeftCell="B65" activePane="bottomRight" state="frozen"/>
      <selection pane="topRight" activeCell="B1" sqref="B1"/>
      <selection pane="bottomLeft" activeCell="A4" sqref="A4"/>
      <selection pane="bottomRight" activeCell="A72" sqref="A72"/>
    </sheetView>
  </sheetViews>
  <sheetFormatPr defaultColWidth="9" defaultRowHeight="24.9" customHeight="1"/>
  <cols>
    <col min="1" max="1" width="41.3984375" style="47" customWidth="1"/>
    <col min="2" max="4" width="13.5" style="46" customWidth="1"/>
    <col min="5" max="5" width="33.19921875" style="1" customWidth="1"/>
    <col min="6" max="16384" width="9" style="1"/>
  </cols>
  <sheetData>
    <row r="1" spans="1:5" ht="24.9" customHeight="1">
      <c r="A1" s="101" t="s">
        <v>191</v>
      </c>
      <c r="B1" s="101"/>
      <c r="C1" s="101"/>
      <c r="D1" s="101"/>
    </row>
    <row r="2" spans="1:5" ht="24.9" customHeight="1">
      <c r="A2" s="102" t="s">
        <v>137</v>
      </c>
      <c r="B2" s="102"/>
      <c r="C2" s="102"/>
      <c r="D2" s="102"/>
    </row>
    <row r="3" spans="1:5" s="79" customFormat="1" ht="24.9" customHeight="1">
      <c r="A3" s="89"/>
      <c r="B3" s="80" t="s">
        <v>190</v>
      </c>
      <c r="C3" s="80" t="s">
        <v>193</v>
      </c>
      <c r="D3" s="80" t="s">
        <v>194</v>
      </c>
      <c r="E3" s="2" t="s">
        <v>113</v>
      </c>
    </row>
    <row r="4" spans="1:5" s="4" customFormat="1" ht="24.9" customHeight="1">
      <c r="A4" s="3" t="s">
        <v>0</v>
      </c>
      <c r="B4" s="63">
        <f>B5+B9+B10+B18+B19+B20+B21+B22+B23+B24+B25+B26+B27+B28+B29+B30+B31+B33+B34+B32</f>
        <v>0</v>
      </c>
      <c r="C4" s="63">
        <f>C5+C9+C10+C18+C19+C20+C21+C22+C23+C24+C25+C26+C27+C28+C29+C30+C31+C33+C34+C32</f>
        <v>0</v>
      </c>
      <c r="D4" s="63">
        <f>D5+D9+D10+D18+D19+D20+D21+D22+D23+D24+D25+D26+D27+D28+D29+D30+D31+D33+D34+D32</f>
        <v>0</v>
      </c>
      <c r="E4" s="90"/>
    </row>
    <row r="5" spans="1:5" s="7" customFormat="1" ht="24.9" customHeight="1">
      <c r="A5" s="5" t="s">
        <v>1</v>
      </c>
      <c r="B5" s="50">
        <f>SUM(B6:B8)</f>
        <v>0</v>
      </c>
      <c r="C5" s="50">
        <f>SUM(C6:C8)</f>
        <v>0</v>
      </c>
      <c r="D5" s="50">
        <f>SUM(D6:D8)</f>
        <v>0</v>
      </c>
      <c r="E5" s="91"/>
    </row>
    <row r="6" spans="1:5" s="7" customFormat="1" ht="24.9" customHeight="1">
      <c r="A6" s="81" t="s">
        <v>2</v>
      </c>
      <c r="B6" s="51"/>
      <c r="C6" s="51"/>
      <c r="D6" s="51"/>
      <c r="E6" s="91"/>
    </row>
    <row r="7" spans="1:5" ht="24.9" customHeight="1">
      <c r="A7" s="8" t="s">
        <v>188</v>
      </c>
      <c r="B7" s="52"/>
      <c r="C7" s="52"/>
      <c r="D7" s="52"/>
      <c r="E7" s="92"/>
    </row>
    <row r="8" spans="1:5" ht="24.9" customHeight="1">
      <c r="A8" s="8" t="s">
        <v>189</v>
      </c>
      <c r="B8" s="52"/>
      <c r="C8" s="52"/>
      <c r="D8" s="52"/>
      <c r="E8" s="92"/>
    </row>
    <row r="9" spans="1:5" ht="24.9" customHeight="1">
      <c r="A9" s="11" t="s">
        <v>3</v>
      </c>
      <c r="B9" s="51"/>
      <c r="C9" s="51"/>
      <c r="D9" s="51"/>
      <c r="E9" s="92"/>
    </row>
    <row r="10" spans="1:5" s="7" customFormat="1" ht="24.9" customHeight="1">
      <c r="A10" s="5" t="s">
        <v>4</v>
      </c>
      <c r="B10" s="53">
        <f t="shared" ref="B10:D10" si="0">SUM(B11:B17)</f>
        <v>0</v>
      </c>
      <c r="C10" s="53">
        <f t="shared" si="0"/>
        <v>0</v>
      </c>
      <c r="D10" s="53">
        <f t="shared" si="0"/>
        <v>0</v>
      </c>
      <c r="E10" s="91"/>
    </row>
    <row r="11" spans="1:5" ht="24.9" customHeight="1">
      <c r="A11" s="82" t="s">
        <v>114</v>
      </c>
      <c r="B11" s="54"/>
      <c r="C11" s="54"/>
      <c r="D11" s="54"/>
      <c r="E11" s="92"/>
    </row>
    <row r="12" spans="1:5" ht="24.9" customHeight="1">
      <c r="A12" s="12" t="s">
        <v>115</v>
      </c>
      <c r="B12" s="54"/>
      <c r="C12" s="54"/>
      <c r="D12" s="54"/>
      <c r="E12" s="92"/>
    </row>
    <row r="13" spans="1:5" ht="24.9" customHeight="1">
      <c r="A13" s="12" t="s">
        <v>97</v>
      </c>
      <c r="B13" s="51"/>
      <c r="C13" s="51"/>
      <c r="D13" s="51"/>
      <c r="E13" s="92"/>
    </row>
    <row r="14" spans="1:5" ht="24.9" customHeight="1">
      <c r="A14" s="12" t="s">
        <v>116</v>
      </c>
      <c r="B14" s="51"/>
      <c r="C14" s="51"/>
      <c r="D14" s="51"/>
      <c r="E14" s="92"/>
    </row>
    <row r="15" spans="1:5" ht="24.9" customHeight="1">
      <c r="A15" s="12" t="s">
        <v>120</v>
      </c>
      <c r="B15" s="51"/>
      <c r="C15" s="51"/>
      <c r="D15" s="51"/>
      <c r="E15" s="92"/>
    </row>
    <row r="16" spans="1:5" ht="24.9" customHeight="1">
      <c r="A16" s="82" t="s">
        <v>118</v>
      </c>
      <c r="B16" s="51"/>
      <c r="C16" s="51"/>
      <c r="D16" s="51"/>
      <c r="E16" s="92"/>
    </row>
    <row r="17" spans="1:5" ht="24.9" customHeight="1">
      <c r="A17" s="12" t="s">
        <v>119</v>
      </c>
      <c r="B17" s="51"/>
      <c r="C17" s="51"/>
      <c r="D17" s="51"/>
      <c r="E17" s="92"/>
    </row>
    <row r="18" spans="1:5" ht="24.9" customHeight="1">
      <c r="A18" s="13" t="s">
        <v>5</v>
      </c>
      <c r="B18" s="51"/>
      <c r="C18" s="51"/>
      <c r="D18" s="51"/>
      <c r="E18" s="92"/>
    </row>
    <row r="19" spans="1:5" s="7" customFormat="1" ht="24.9" customHeight="1">
      <c r="A19" s="13" t="s">
        <v>6</v>
      </c>
      <c r="B19" s="51"/>
      <c r="C19" s="51"/>
      <c r="D19" s="51"/>
      <c r="E19" s="91"/>
    </row>
    <row r="20" spans="1:5" s="7" customFormat="1" ht="24.9" customHeight="1">
      <c r="A20" s="13" t="s">
        <v>7</v>
      </c>
      <c r="B20" s="51"/>
      <c r="C20" s="51"/>
      <c r="D20" s="51"/>
      <c r="E20" s="91"/>
    </row>
    <row r="21" spans="1:5" s="7" customFormat="1" ht="24.9" customHeight="1">
      <c r="A21" s="13" t="s">
        <v>8</v>
      </c>
      <c r="B21" s="51"/>
      <c r="C21" s="51"/>
      <c r="D21" s="51"/>
      <c r="E21" s="91"/>
    </row>
    <row r="22" spans="1:5" s="7" customFormat="1" ht="24.9" customHeight="1">
      <c r="A22" s="13" t="s">
        <v>9</v>
      </c>
      <c r="B22" s="51"/>
      <c r="C22" s="51"/>
      <c r="D22" s="51"/>
      <c r="E22" s="91"/>
    </row>
    <row r="23" spans="1:5" s="7" customFormat="1" ht="24.9" customHeight="1">
      <c r="A23" s="13" t="s">
        <v>10</v>
      </c>
      <c r="B23" s="51"/>
      <c r="C23" s="51"/>
      <c r="D23" s="51"/>
      <c r="E23" s="91"/>
    </row>
    <row r="24" spans="1:5" s="7" customFormat="1" ht="24.9" customHeight="1">
      <c r="A24" s="13" t="s">
        <v>11</v>
      </c>
      <c r="B24" s="51"/>
      <c r="C24" s="51"/>
      <c r="D24" s="51"/>
      <c r="E24" s="91"/>
    </row>
    <row r="25" spans="1:5" s="7" customFormat="1" ht="24.9" customHeight="1">
      <c r="A25" s="13" t="s">
        <v>12</v>
      </c>
      <c r="B25" s="51"/>
      <c r="C25" s="51"/>
      <c r="D25" s="51"/>
      <c r="E25" s="91"/>
    </row>
    <row r="26" spans="1:5" s="7" customFormat="1" ht="24.9" customHeight="1">
      <c r="A26" s="13" t="s">
        <v>13</v>
      </c>
      <c r="B26" s="51"/>
      <c r="C26" s="51"/>
      <c r="D26" s="51"/>
      <c r="E26" s="91"/>
    </row>
    <row r="27" spans="1:5" s="7" customFormat="1" ht="24.9" customHeight="1">
      <c r="A27" s="13" t="s">
        <v>124</v>
      </c>
      <c r="B27" s="51"/>
      <c r="C27" s="51"/>
      <c r="D27" s="51"/>
      <c r="E27" s="91"/>
    </row>
    <row r="28" spans="1:5" s="7" customFormat="1" ht="24.9" customHeight="1">
      <c r="A28" s="13" t="s">
        <v>14</v>
      </c>
      <c r="B28" s="51"/>
      <c r="C28" s="51"/>
      <c r="D28" s="51"/>
      <c r="E28" s="91"/>
    </row>
    <row r="29" spans="1:5" s="7" customFormat="1" ht="24.9" customHeight="1">
      <c r="A29" s="83" t="s">
        <v>121</v>
      </c>
      <c r="B29" s="51"/>
      <c r="C29" s="51"/>
      <c r="D29" s="51"/>
      <c r="E29" s="91"/>
    </row>
    <row r="30" spans="1:5" s="7" customFormat="1" ht="24.9" customHeight="1">
      <c r="A30" s="14" t="s">
        <v>122</v>
      </c>
      <c r="B30" s="51"/>
      <c r="C30" s="51"/>
      <c r="D30" s="51"/>
      <c r="E30" s="91"/>
    </row>
    <row r="31" spans="1:5" s="7" customFormat="1" ht="24.9" customHeight="1">
      <c r="A31" s="14" t="s">
        <v>123</v>
      </c>
      <c r="B31" s="51"/>
      <c r="C31" s="51"/>
      <c r="D31" s="51"/>
      <c r="E31" s="91"/>
    </row>
    <row r="32" spans="1:5" s="7" customFormat="1" ht="24.9" customHeight="1">
      <c r="A32" s="14" t="s">
        <v>140</v>
      </c>
      <c r="B32" s="51"/>
      <c r="C32" s="51"/>
      <c r="D32" s="51"/>
      <c r="E32" s="91"/>
    </row>
    <row r="33" spans="1:5" s="7" customFormat="1" ht="24.9" customHeight="1">
      <c r="A33" s="14" t="s">
        <v>139</v>
      </c>
      <c r="B33" s="51"/>
      <c r="C33" s="51"/>
      <c r="D33" s="51"/>
      <c r="E33" s="91" t="s">
        <v>187</v>
      </c>
    </row>
    <row r="34" spans="1:5" s="7" customFormat="1" ht="24.9" customHeight="1">
      <c r="A34" s="5" t="s">
        <v>177</v>
      </c>
      <c r="B34" s="55">
        <f>B35+B39+B40</f>
        <v>0</v>
      </c>
      <c r="C34" s="55">
        <f t="shared" ref="C34:D34" si="1">C35+C39+C40</f>
        <v>0</v>
      </c>
      <c r="D34" s="55">
        <f t="shared" si="1"/>
        <v>0</v>
      </c>
      <c r="E34" s="91"/>
    </row>
    <row r="35" spans="1:5" s="7" customFormat="1" ht="24.9" customHeight="1">
      <c r="A35" s="95" t="s">
        <v>178</v>
      </c>
      <c r="B35" s="96">
        <f>B36-B37+B38</f>
        <v>0</v>
      </c>
      <c r="C35" s="96">
        <f t="shared" ref="C35:D35" si="2">C36-C37+C38</f>
        <v>0</v>
      </c>
      <c r="D35" s="96">
        <f t="shared" si="2"/>
        <v>0</v>
      </c>
      <c r="E35" s="91"/>
    </row>
    <row r="36" spans="1:5" s="7" customFormat="1" ht="24.9" customHeight="1">
      <c r="A36" s="18" t="s">
        <v>179</v>
      </c>
      <c r="B36" s="56"/>
      <c r="C36" s="56"/>
      <c r="D36" s="56"/>
      <c r="E36" s="91"/>
    </row>
    <row r="37" spans="1:5" s="86" customFormat="1" ht="24.9" customHeight="1">
      <c r="A37" s="18" t="s">
        <v>180</v>
      </c>
      <c r="B37" s="51"/>
      <c r="C37" s="51"/>
      <c r="D37" s="51"/>
      <c r="E37" s="91"/>
    </row>
    <row r="38" spans="1:5" s="86" customFormat="1" ht="24.9" customHeight="1">
      <c r="A38" s="18" t="s">
        <v>181</v>
      </c>
      <c r="B38" s="51"/>
      <c r="C38" s="51"/>
      <c r="D38" s="51"/>
      <c r="E38" s="91"/>
    </row>
    <row r="39" spans="1:5" s="16" customFormat="1" ht="24.9" customHeight="1">
      <c r="A39" s="15" t="s">
        <v>175</v>
      </c>
      <c r="B39" s="56"/>
      <c r="C39" s="56"/>
      <c r="D39" s="56"/>
      <c r="E39" s="92"/>
    </row>
    <row r="40" spans="1:5" s="17" customFormat="1" ht="24.9" customHeight="1">
      <c r="A40" s="15" t="s">
        <v>176</v>
      </c>
      <c r="B40" s="51"/>
      <c r="C40" s="51"/>
      <c r="D40" s="51"/>
      <c r="E40" s="92"/>
    </row>
    <row r="41" spans="1:5" s="7" customFormat="1" ht="24.9" customHeight="1">
      <c r="A41" s="18" t="s">
        <v>15</v>
      </c>
      <c r="B41" s="54"/>
      <c r="C41" s="54"/>
      <c r="D41" s="54"/>
      <c r="E41" s="91"/>
    </row>
    <row r="42" spans="1:5" s="7" customFormat="1" ht="22.8">
      <c r="A42" s="18" t="s">
        <v>85</v>
      </c>
      <c r="B42" s="54"/>
      <c r="C42" s="54"/>
      <c r="D42" s="54"/>
      <c r="E42" s="91"/>
    </row>
    <row r="43" spans="1:5" s="7" customFormat="1" ht="24.9" customHeight="1">
      <c r="A43" s="18" t="s">
        <v>86</v>
      </c>
      <c r="B43" s="54"/>
      <c r="C43" s="54"/>
      <c r="D43" s="54"/>
      <c r="E43" s="91"/>
    </row>
    <row r="44" spans="1:5" s="7" customFormat="1" ht="24.9" customHeight="1">
      <c r="A44" s="18" t="s">
        <v>87</v>
      </c>
      <c r="B44" s="54"/>
      <c r="C44" s="54"/>
      <c r="D44" s="54"/>
      <c r="E44" s="91"/>
    </row>
    <row r="45" spans="1:5" s="7" customFormat="1" ht="24.9" customHeight="1">
      <c r="A45" s="18" t="s">
        <v>88</v>
      </c>
      <c r="B45" s="54"/>
      <c r="C45" s="54"/>
      <c r="D45" s="54"/>
      <c r="E45" s="91"/>
    </row>
    <row r="46" spans="1:5" s="7" customFormat="1" ht="24.9" customHeight="1">
      <c r="A46" s="18" t="s">
        <v>89</v>
      </c>
      <c r="B46" s="54"/>
      <c r="C46" s="54"/>
      <c r="D46" s="54"/>
      <c r="E46" s="91"/>
    </row>
    <row r="47" spans="1:5" s="7" customFormat="1" ht="24.9" customHeight="1">
      <c r="A47" s="18" t="s">
        <v>90</v>
      </c>
      <c r="B47" s="54"/>
      <c r="C47" s="54"/>
      <c r="D47" s="54"/>
      <c r="E47" s="91"/>
    </row>
    <row r="48" spans="1:5" s="7" customFormat="1" ht="24.9" customHeight="1">
      <c r="A48" s="18" t="s">
        <v>91</v>
      </c>
      <c r="B48" s="51"/>
      <c r="C48" s="51"/>
      <c r="D48" s="51"/>
      <c r="E48" s="91"/>
    </row>
    <row r="49" spans="1:5" s="7" customFormat="1" ht="24.9" customHeight="1">
      <c r="A49" s="18" t="s">
        <v>92</v>
      </c>
      <c r="B49" s="51"/>
      <c r="C49" s="51"/>
      <c r="D49" s="51"/>
      <c r="E49" s="91"/>
    </row>
    <row r="50" spans="1:5" s="7" customFormat="1" ht="24.9" customHeight="1">
      <c r="A50" s="18" t="s">
        <v>192</v>
      </c>
      <c r="B50" s="51"/>
      <c r="C50" s="51"/>
      <c r="D50" s="51"/>
      <c r="E50" s="91"/>
    </row>
    <row r="51" spans="1:5" s="7" customFormat="1" ht="24.9" customHeight="1">
      <c r="A51" s="18" t="s">
        <v>125</v>
      </c>
      <c r="B51" s="51"/>
      <c r="C51" s="51"/>
      <c r="D51" s="51"/>
      <c r="E51" s="91"/>
    </row>
    <row r="52" spans="1:5" s="7" customFormat="1" ht="24.9" customHeight="1">
      <c r="A52" s="5" t="s">
        <v>195</v>
      </c>
      <c r="B52" s="57">
        <f>SUM(B53:B73)-B55-B56</f>
        <v>0</v>
      </c>
      <c r="C52" s="57">
        <f t="shared" ref="C52:D52" si="3">SUM(C53:C73)-C55-C56</f>
        <v>0</v>
      </c>
      <c r="D52" s="57">
        <f t="shared" si="3"/>
        <v>0</v>
      </c>
      <c r="E52" s="91"/>
    </row>
    <row r="53" spans="1:5" ht="24.9" customHeight="1">
      <c r="A53" s="19" t="s">
        <v>196</v>
      </c>
      <c r="B53" s="51"/>
      <c r="C53" s="51"/>
      <c r="D53" s="51"/>
      <c r="E53" s="92"/>
    </row>
    <row r="54" spans="1:5" ht="24.9" customHeight="1">
      <c r="A54" s="98" t="s">
        <v>197</v>
      </c>
      <c r="B54" s="85">
        <f>SUM(B55:B56)</f>
        <v>0</v>
      </c>
      <c r="C54" s="85">
        <f t="shared" ref="C54:D54" si="4">SUM(C55:C56)</f>
        <v>0</v>
      </c>
      <c r="D54" s="85">
        <f t="shared" si="4"/>
        <v>0</v>
      </c>
      <c r="E54" s="92"/>
    </row>
    <row r="55" spans="1:5" ht="24.9" customHeight="1">
      <c r="A55" s="20" t="s">
        <v>198</v>
      </c>
      <c r="B55" s="51"/>
      <c r="C55" s="51"/>
      <c r="D55" s="51"/>
      <c r="E55" s="92"/>
    </row>
    <row r="56" spans="1:5" ht="24.9" customHeight="1">
      <c r="A56" s="20" t="s">
        <v>199</v>
      </c>
      <c r="B56" s="51"/>
      <c r="C56" s="51"/>
      <c r="D56" s="51"/>
      <c r="E56" s="92"/>
    </row>
    <row r="57" spans="1:5" ht="24.9" customHeight="1">
      <c r="A57" s="20" t="s">
        <v>200</v>
      </c>
      <c r="B57" s="51"/>
      <c r="C57" s="51"/>
      <c r="D57" s="51"/>
      <c r="E57" s="92"/>
    </row>
    <row r="58" spans="1:5" ht="24.9" customHeight="1">
      <c r="A58" s="15" t="s">
        <v>201</v>
      </c>
      <c r="B58" s="51"/>
      <c r="C58" s="51"/>
      <c r="D58" s="51"/>
      <c r="E58" s="92"/>
    </row>
    <row r="59" spans="1:5" ht="24.9" customHeight="1">
      <c r="A59" s="20" t="s">
        <v>202</v>
      </c>
      <c r="B59" s="51"/>
      <c r="C59" s="51"/>
      <c r="D59" s="51"/>
      <c r="E59" s="92"/>
    </row>
    <row r="60" spans="1:5" ht="24.9" customHeight="1">
      <c r="A60" s="20" t="s">
        <v>203</v>
      </c>
      <c r="B60" s="51"/>
      <c r="C60" s="51"/>
      <c r="D60" s="51"/>
      <c r="E60" s="92"/>
    </row>
    <row r="61" spans="1:5" ht="24.9" customHeight="1">
      <c r="A61" s="20" t="s">
        <v>204</v>
      </c>
      <c r="B61" s="51"/>
      <c r="C61" s="51"/>
      <c r="D61" s="51"/>
      <c r="E61" s="92"/>
    </row>
    <row r="62" spans="1:5" ht="24.9" customHeight="1">
      <c r="A62" s="20" t="s">
        <v>205</v>
      </c>
      <c r="B62" s="51"/>
      <c r="C62" s="51"/>
      <c r="D62" s="51"/>
      <c r="E62" s="92"/>
    </row>
    <row r="63" spans="1:5" ht="24.9" customHeight="1">
      <c r="A63" s="20" t="s">
        <v>206</v>
      </c>
      <c r="B63" s="51"/>
      <c r="C63" s="51"/>
      <c r="D63" s="51"/>
      <c r="E63" s="92"/>
    </row>
    <row r="64" spans="1:5" ht="24.9" customHeight="1">
      <c r="A64" s="20" t="s">
        <v>208</v>
      </c>
      <c r="B64" s="51"/>
      <c r="C64" s="51"/>
      <c r="D64" s="51"/>
      <c r="E64" s="92"/>
    </row>
    <row r="65" spans="1:5" ht="24.9" customHeight="1">
      <c r="A65" s="20" t="s">
        <v>207</v>
      </c>
      <c r="B65" s="51"/>
      <c r="C65" s="51"/>
      <c r="D65" s="51"/>
      <c r="E65" s="92"/>
    </row>
    <row r="66" spans="1:5" ht="24.9" customHeight="1">
      <c r="A66" s="20" t="s">
        <v>209</v>
      </c>
      <c r="B66" s="51"/>
      <c r="C66" s="51"/>
      <c r="D66" s="51"/>
      <c r="E66" s="92"/>
    </row>
    <row r="67" spans="1:5" ht="24.9" customHeight="1">
      <c r="A67" s="20" t="s">
        <v>210</v>
      </c>
      <c r="B67" s="51"/>
      <c r="C67" s="51"/>
      <c r="D67" s="51"/>
      <c r="E67" s="92"/>
    </row>
    <row r="68" spans="1:5" ht="24.9" customHeight="1">
      <c r="A68" s="20" t="s">
        <v>211</v>
      </c>
      <c r="B68" s="51"/>
      <c r="C68" s="51"/>
      <c r="D68" s="51"/>
      <c r="E68" s="92"/>
    </row>
    <row r="69" spans="1:5" ht="24.9" customHeight="1">
      <c r="A69" s="99" t="s">
        <v>212</v>
      </c>
      <c r="B69" s="51"/>
      <c r="C69" s="51"/>
      <c r="D69" s="51"/>
      <c r="E69" s="9" t="s">
        <v>182</v>
      </c>
    </row>
    <row r="70" spans="1:5" ht="24.9" customHeight="1">
      <c r="A70" s="20" t="s">
        <v>213</v>
      </c>
      <c r="B70" s="51"/>
      <c r="C70" s="51"/>
      <c r="D70" s="51"/>
      <c r="E70" s="9"/>
    </row>
    <row r="71" spans="1:5" ht="24.9" customHeight="1">
      <c r="A71" s="77" t="s">
        <v>214</v>
      </c>
      <c r="B71" s="64"/>
      <c r="C71" s="64"/>
      <c r="D71" s="64"/>
      <c r="E71" s="65" t="s">
        <v>126</v>
      </c>
    </row>
    <row r="72" spans="1:5" ht="24.9" customHeight="1">
      <c r="A72" s="20" t="s">
        <v>215</v>
      </c>
      <c r="B72" s="64"/>
      <c r="C72" s="64"/>
      <c r="D72" s="64"/>
      <c r="E72" s="65"/>
    </row>
    <row r="73" spans="1:5" ht="24.9" customHeight="1">
      <c r="A73" s="21" t="s">
        <v>216</v>
      </c>
      <c r="B73" s="58"/>
      <c r="C73" s="58"/>
      <c r="D73" s="58"/>
      <c r="E73" s="92"/>
    </row>
    <row r="74" spans="1:5" s="7" customFormat="1" ht="24.9" customHeight="1" thickBot="1">
      <c r="A74" s="22" t="s">
        <v>16</v>
      </c>
      <c r="B74" s="66">
        <f>B4+B41+B42+B43+B44+B45+B46+B47+B48+B49+B51+B52+B50</f>
        <v>0</v>
      </c>
      <c r="C74" s="66">
        <f t="shared" ref="C74:D74" si="5">C4+C41+C42+C43+C44+C45+C46+C47+C48+C49+C51+C52+C50</f>
        <v>0</v>
      </c>
      <c r="D74" s="66">
        <f t="shared" si="5"/>
        <v>0</v>
      </c>
      <c r="E74" s="91"/>
    </row>
    <row r="75" spans="1:5" s="7" customFormat="1" ht="24.9" customHeight="1" thickTop="1">
      <c r="A75" s="24" t="s">
        <v>17</v>
      </c>
      <c r="B75" s="67"/>
      <c r="C75" s="67"/>
      <c r="D75" s="67"/>
      <c r="E75" s="91"/>
    </row>
    <row r="76" spans="1:5" ht="24.9" customHeight="1">
      <c r="A76" s="25" t="s">
        <v>18</v>
      </c>
      <c r="B76" s="68">
        <f t="shared" ref="B76:D76" si="6">SUM(B77:B79)</f>
        <v>0</v>
      </c>
      <c r="C76" s="68">
        <f t="shared" si="6"/>
        <v>0</v>
      </c>
      <c r="D76" s="68">
        <f t="shared" si="6"/>
        <v>0</v>
      </c>
      <c r="E76" s="92"/>
    </row>
    <row r="77" spans="1:5" ht="24.9" customHeight="1">
      <c r="A77" s="26" t="s">
        <v>19</v>
      </c>
      <c r="B77" s="69"/>
      <c r="C77" s="69"/>
      <c r="D77" s="69"/>
      <c r="E77" s="70" t="s">
        <v>127</v>
      </c>
    </row>
    <row r="78" spans="1:5" ht="24.9" customHeight="1">
      <c r="A78" s="26" t="s">
        <v>20</v>
      </c>
      <c r="B78" s="69"/>
      <c r="C78" s="69"/>
      <c r="D78" s="69"/>
      <c r="E78" s="70" t="s">
        <v>127</v>
      </c>
    </row>
    <row r="79" spans="1:5" ht="24.9" customHeight="1">
      <c r="A79" s="26" t="s">
        <v>21</v>
      </c>
      <c r="B79" s="69"/>
      <c r="C79" s="69"/>
      <c r="D79" s="69"/>
      <c r="E79" s="70" t="s">
        <v>127</v>
      </c>
    </row>
    <row r="80" spans="1:5" ht="24.9" customHeight="1">
      <c r="A80" s="5" t="s">
        <v>22</v>
      </c>
      <c r="B80" s="57">
        <f t="shared" ref="B80:D80" si="7">SUM(B81:B95)</f>
        <v>0</v>
      </c>
      <c r="C80" s="57">
        <f t="shared" si="7"/>
        <v>0</v>
      </c>
      <c r="D80" s="57">
        <f t="shared" si="7"/>
        <v>0</v>
      </c>
      <c r="E80" s="92"/>
    </row>
    <row r="81" spans="1:5" ht="24.9" customHeight="1">
      <c r="A81" s="15" t="s">
        <v>23</v>
      </c>
      <c r="B81" s="51"/>
      <c r="C81" s="51"/>
      <c r="D81" s="51"/>
      <c r="E81" s="70" t="s">
        <v>128</v>
      </c>
    </row>
    <row r="82" spans="1:5" ht="24.9" customHeight="1">
      <c r="A82" s="15" t="s">
        <v>24</v>
      </c>
      <c r="B82" s="51"/>
      <c r="C82" s="51"/>
      <c r="D82" s="51"/>
      <c r="E82" s="70" t="s">
        <v>128</v>
      </c>
    </row>
    <row r="83" spans="1:5" ht="24.9" customHeight="1">
      <c r="A83" s="15" t="s">
        <v>25</v>
      </c>
      <c r="B83" s="51"/>
      <c r="C83" s="51"/>
      <c r="D83" s="51"/>
      <c r="E83" s="70" t="s">
        <v>128</v>
      </c>
    </row>
    <row r="84" spans="1:5" ht="24.9" customHeight="1">
      <c r="A84" s="15" t="s">
        <v>141</v>
      </c>
      <c r="B84" s="51"/>
      <c r="C84" s="51"/>
      <c r="D84" s="51"/>
      <c r="E84" s="71" t="s">
        <v>129</v>
      </c>
    </row>
    <row r="85" spans="1:5" ht="24.9" customHeight="1">
      <c r="A85" s="100" t="s">
        <v>142</v>
      </c>
      <c r="B85" s="51"/>
      <c r="C85" s="51"/>
      <c r="D85" s="51"/>
      <c r="E85" s="70" t="s">
        <v>128</v>
      </c>
    </row>
    <row r="86" spans="1:5" ht="24.9" customHeight="1">
      <c r="A86" s="15" t="s">
        <v>143</v>
      </c>
      <c r="B86" s="51"/>
      <c r="C86" s="51"/>
      <c r="D86" s="51"/>
      <c r="E86" s="70" t="s">
        <v>128</v>
      </c>
    </row>
    <row r="87" spans="1:5" ht="24.9" customHeight="1">
      <c r="A87" s="100" t="s">
        <v>217</v>
      </c>
      <c r="B87" s="51"/>
      <c r="C87" s="51"/>
      <c r="D87" s="51"/>
      <c r="E87" s="70" t="s">
        <v>128</v>
      </c>
    </row>
    <row r="88" spans="1:5" ht="24.9" customHeight="1">
      <c r="A88" s="15" t="s">
        <v>218</v>
      </c>
      <c r="B88" s="51"/>
      <c r="C88" s="51"/>
      <c r="D88" s="51"/>
      <c r="E88" s="70" t="s">
        <v>128</v>
      </c>
    </row>
    <row r="89" spans="1:5" ht="24.9" customHeight="1">
      <c r="A89" s="15" t="s">
        <v>219</v>
      </c>
      <c r="B89" s="51"/>
      <c r="C89" s="51"/>
      <c r="D89" s="51"/>
      <c r="E89" s="70" t="s">
        <v>128</v>
      </c>
    </row>
    <row r="90" spans="1:5" ht="24.9" customHeight="1">
      <c r="A90" s="15" t="s">
        <v>220</v>
      </c>
      <c r="B90" s="51"/>
      <c r="C90" s="51"/>
      <c r="D90" s="51"/>
      <c r="E90" s="70" t="s">
        <v>128</v>
      </c>
    </row>
    <row r="91" spans="1:5" ht="24.9" customHeight="1">
      <c r="A91" s="15" t="s">
        <v>221</v>
      </c>
      <c r="B91" s="51"/>
      <c r="C91" s="51"/>
      <c r="D91" s="51"/>
      <c r="E91" s="70" t="s">
        <v>128</v>
      </c>
    </row>
    <row r="92" spans="1:5" ht="24.9" customHeight="1">
      <c r="A92" s="15" t="s">
        <v>222</v>
      </c>
      <c r="B92" s="51"/>
      <c r="C92" s="51"/>
      <c r="D92" s="51"/>
      <c r="E92" s="70" t="s">
        <v>128</v>
      </c>
    </row>
    <row r="93" spans="1:5" ht="24.9" customHeight="1">
      <c r="A93" s="15" t="s">
        <v>223</v>
      </c>
      <c r="B93" s="51"/>
      <c r="C93" s="51"/>
      <c r="D93" s="51"/>
      <c r="E93" s="70" t="s">
        <v>128</v>
      </c>
    </row>
    <row r="94" spans="1:5" ht="24.9" customHeight="1">
      <c r="A94" s="15" t="s">
        <v>224</v>
      </c>
      <c r="B94" s="52"/>
      <c r="C94" s="52"/>
      <c r="D94" s="52"/>
      <c r="E94" s="92"/>
    </row>
    <row r="95" spans="1:5" ht="24.9" customHeight="1">
      <c r="A95" s="15" t="s">
        <v>225</v>
      </c>
      <c r="B95" s="51"/>
      <c r="C95" s="51"/>
      <c r="D95" s="51"/>
      <c r="E95" s="92"/>
    </row>
    <row r="96" spans="1:5" ht="24.9" customHeight="1">
      <c r="A96" s="5" t="s">
        <v>26</v>
      </c>
      <c r="B96" s="57">
        <f t="shared" ref="B96:D96" si="8">SUM(B97:B98)</f>
        <v>0</v>
      </c>
      <c r="C96" s="57">
        <f t="shared" si="8"/>
        <v>0</v>
      </c>
      <c r="D96" s="57">
        <f t="shared" si="8"/>
        <v>0</v>
      </c>
      <c r="E96" s="92"/>
    </row>
    <row r="97" spans="1:5" ht="24.9" customHeight="1">
      <c r="A97" s="100" t="s">
        <v>144</v>
      </c>
      <c r="B97" s="52"/>
      <c r="C97" s="52"/>
      <c r="D97" s="52"/>
      <c r="E97" s="92"/>
    </row>
    <row r="98" spans="1:5" ht="24.9" customHeight="1">
      <c r="A98" s="15" t="s">
        <v>145</v>
      </c>
      <c r="B98" s="52"/>
      <c r="C98" s="52"/>
      <c r="D98" s="52"/>
      <c r="E98" s="92"/>
    </row>
    <row r="99" spans="1:5" ht="24.9" customHeight="1">
      <c r="A99" s="5" t="s">
        <v>27</v>
      </c>
      <c r="B99" s="53">
        <f t="shared" ref="B99:D99" si="9">SUM(B100:B104)</f>
        <v>0</v>
      </c>
      <c r="C99" s="53">
        <f t="shared" si="9"/>
        <v>0</v>
      </c>
      <c r="D99" s="53">
        <f t="shared" si="9"/>
        <v>0</v>
      </c>
      <c r="E99" s="92"/>
    </row>
    <row r="100" spans="1:5" ht="24.9" customHeight="1">
      <c r="A100" s="15" t="s">
        <v>28</v>
      </c>
      <c r="B100" s="51"/>
      <c r="C100" s="51"/>
      <c r="D100" s="51"/>
      <c r="E100" s="92"/>
    </row>
    <row r="101" spans="1:5" ht="24.9" customHeight="1">
      <c r="A101" s="15" t="s">
        <v>108</v>
      </c>
      <c r="B101" s="51"/>
      <c r="C101" s="51"/>
      <c r="D101" s="51"/>
      <c r="E101" s="92"/>
    </row>
    <row r="102" spans="1:5" ht="24.9" customHeight="1">
      <c r="A102" s="15" t="s">
        <v>174</v>
      </c>
      <c r="B102" s="51"/>
      <c r="C102" s="51"/>
      <c r="D102" s="51"/>
      <c r="E102" s="92"/>
    </row>
    <row r="103" spans="1:5" ht="24.9" customHeight="1">
      <c r="A103" s="15" t="s">
        <v>226</v>
      </c>
      <c r="B103" s="51"/>
      <c r="C103" s="51"/>
      <c r="D103" s="51"/>
      <c r="E103" s="92"/>
    </row>
    <row r="104" spans="1:5" ht="24.9" customHeight="1">
      <c r="A104" s="72" t="s">
        <v>29</v>
      </c>
      <c r="B104" s="64"/>
      <c r="C104" s="64"/>
      <c r="D104" s="64"/>
      <c r="E104" s="92"/>
    </row>
    <row r="105" spans="1:5" ht="24.9" customHeight="1">
      <c r="A105" s="75" t="s">
        <v>30</v>
      </c>
      <c r="B105" s="76">
        <f>B76+B80+B96+B99</f>
        <v>0</v>
      </c>
      <c r="C105" s="76">
        <f t="shared" ref="C105:D105" si="10">C76+C80+C96+C99</f>
        <v>0</v>
      </c>
      <c r="D105" s="76">
        <f t="shared" si="10"/>
        <v>0</v>
      </c>
      <c r="E105" s="92"/>
    </row>
    <row r="106" spans="1:5" s="7" customFormat="1" ht="24.9" customHeight="1">
      <c r="A106" s="73" t="s">
        <v>31</v>
      </c>
      <c r="B106" s="74">
        <f>B107+B108+B111+B114+B115+B116+B117+B118+B119+B120+B121+B122+B123+B124+B125+B126+B127+B128</f>
        <v>0</v>
      </c>
      <c r="C106" s="74">
        <f t="shared" ref="C106:D106" si="11">C107+C108+C111+C114+C115+C116+C117+C118+C119+C120+C121+C122+C123+C124+C125+C126+C127+C128</f>
        <v>0</v>
      </c>
      <c r="D106" s="74">
        <f t="shared" si="11"/>
        <v>0</v>
      </c>
      <c r="E106" s="91"/>
    </row>
    <row r="107" spans="1:5" s="7" customFormat="1" ht="24.9" customHeight="1">
      <c r="A107" s="15" t="s">
        <v>32</v>
      </c>
      <c r="B107" s="51"/>
      <c r="C107" s="51"/>
      <c r="D107" s="51"/>
      <c r="E107" s="91"/>
    </row>
    <row r="108" spans="1:5" ht="24.9" customHeight="1">
      <c r="A108" s="78" t="s">
        <v>33</v>
      </c>
      <c r="B108" s="84">
        <f t="shared" ref="B108:D108" si="12">SUM(B109:B110)</f>
        <v>0</v>
      </c>
      <c r="C108" s="84">
        <f t="shared" si="12"/>
        <v>0</v>
      </c>
      <c r="D108" s="84">
        <f t="shared" si="12"/>
        <v>0</v>
      </c>
      <c r="E108" s="92"/>
    </row>
    <row r="109" spans="1:5" ht="24.9" customHeight="1">
      <c r="A109" s="15" t="s">
        <v>146</v>
      </c>
      <c r="B109" s="51"/>
      <c r="C109" s="51"/>
      <c r="D109" s="51"/>
      <c r="E109" s="92" t="s">
        <v>183</v>
      </c>
    </row>
    <row r="110" spans="1:5" ht="24.9" customHeight="1">
      <c r="A110" s="15" t="s">
        <v>147</v>
      </c>
      <c r="B110" s="51"/>
      <c r="C110" s="51"/>
      <c r="D110" s="51"/>
      <c r="E110" s="92"/>
    </row>
    <row r="111" spans="1:5" ht="24.9" customHeight="1">
      <c r="A111" s="78" t="s">
        <v>148</v>
      </c>
      <c r="B111" s="84">
        <f t="shared" ref="B111:D111" si="13">SUM(B112:B113)</f>
        <v>0</v>
      </c>
      <c r="C111" s="84">
        <f t="shared" si="13"/>
        <v>0</v>
      </c>
      <c r="D111" s="84">
        <f t="shared" si="13"/>
        <v>0</v>
      </c>
      <c r="E111" s="92"/>
    </row>
    <row r="112" spans="1:5" ht="24.9" customHeight="1">
      <c r="A112" s="15" t="s">
        <v>227</v>
      </c>
      <c r="B112" s="51"/>
      <c r="C112" s="51"/>
      <c r="D112" s="51"/>
      <c r="E112" s="92" t="s">
        <v>183</v>
      </c>
    </row>
    <row r="113" spans="1:5" ht="24.9" customHeight="1">
      <c r="A113" s="15" t="s">
        <v>228</v>
      </c>
      <c r="B113" s="51"/>
      <c r="C113" s="51"/>
      <c r="D113" s="51"/>
      <c r="E113" s="92" t="s">
        <v>183</v>
      </c>
    </row>
    <row r="114" spans="1:5" ht="24.9" customHeight="1">
      <c r="A114" s="15" t="s">
        <v>34</v>
      </c>
      <c r="B114" s="51"/>
      <c r="C114" s="51"/>
      <c r="D114" s="51"/>
      <c r="E114" s="92" t="s">
        <v>184</v>
      </c>
    </row>
    <row r="115" spans="1:5" ht="24.9" customHeight="1">
      <c r="A115" s="15" t="s">
        <v>35</v>
      </c>
      <c r="B115" s="51"/>
      <c r="C115" s="51"/>
      <c r="D115" s="51"/>
      <c r="E115" s="92" t="s">
        <v>184</v>
      </c>
    </row>
    <row r="116" spans="1:5" ht="24.9" customHeight="1">
      <c r="A116" s="15" t="s">
        <v>36</v>
      </c>
      <c r="B116" s="51"/>
      <c r="C116" s="51"/>
      <c r="D116" s="51"/>
      <c r="E116" s="92" t="s">
        <v>184</v>
      </c>
    </row>
    <row r="117" spans="1:5" ht="24.9" customHeight="1">
      <c r="A117" s="15" t="s">
        <v>37</v>
      </c>
      <c r="B117" s="51"/>
      <c r="C117" s="51"/>
      <c r="D117" s="51"/>
      <c r="E117" s="92" t="s">
        <v>184</v>
      </c>
    </row>
    <row r="118" spans="1:5" ht="24.9" customHeight="1">
      <c r="A118" s="15" t="s">
        <v>38</v>
      </c>
      <c r="B118" s="51"/>
      <c r="C118" s="51"/>
      <c r="D118" s="51"/>
      <c r="E118" s="92"/>
    </row>
    <row r="119" spans="1:5" ht="24.9" customHeight="1">
      <c r="A119" s="15" t="s">
        <v>39</v>
      </c>
      <c r="B119" s="51"/>
      <c r="C119" s="51"/>
      <c r="D119" s="51"/>
      <c r="E119" s="92"/>
    </row>
    <row r="120" spans="1:5" ht="24.9" customHeight="1">
      <c r="A120" s="15" t="s">
        <v>40</v>
      </c>
      <c r="B120" s="51"/>
      <c r="C120" s="51"/>
      <c r="D120" s="51"/>
      <c r="E120" s="92"/>
    </row>
    <row r="121" spans="1:5" ht="24.9" customHeight="1">
      <c r="A121" s="15" t="s">
        <v>41</v>
      </c>
      <c r="B121" s="51"/>
      <c r="C121" s="51"/>
      <c r="D121" s="51"/>
      <c r="E121" s="92"/>
    </row>
    <row r="122" spans="1:5" ht="24.9" customHeight="1">
      <c r="A122" s="15" t="s">
        <v>42</v>
      </c>
      <c r="B122" s="51"/>
      <c r="C122" s="51"/>
      <c r="D122" s="51"/>
      <c r="E122" s="92"/>
    </row>
    <row r="123" spans="1:5" ht="24.9" customHeight="1">
      <c r="A123" s="15" t="s">
        <v>43</v>
      </c>
      <c r="B123" s="51"/>
      <c r="C123" s="51"/>
      <c r="D123" s="51"/>
      <c r="E123" s="92"/>
    </row>
    <row r="124" spans="1:5" ht="24.9" customHeight="1">
      <c r="A124" s="15" t="s">
        <v>44</v>
      </c>
      <c r="B124" s="51"/>
      <c r="C124" s="51"/>
      <c r="D124" s="51"/>
      <c r="E124" s="92"/>
    </row>
    <row r="125" spans="1:5" ht="24.9" customHeight="1">
      <c r="A125" s="15" t="s">
        <v>45</v>
      </c>
      <c r="B125" s="51"/>
      <c r="C125" s="51"/>
      <c r="D125" s="51"/>
      <c r="E125" s="92"/>
    </row>
    <row r="126" spans="1:5" ht="24.9" customHeight="1">
      <c r="A126" s="15" t="s">
        <v>46</v>
      </c>
      <c r="B126" s="51"/>
      <c r="C126" s="51"/>
      <c r="D126" s="51"/>
      <c r="E126" s="92"/>
    </row>
    <row r="127" spans="1:5" ht="24.9" customHeight="1">
      <c r="A127" s="15" t="s">
        <v>47</v>
      </c>
      <c r="B127" s="51"/>
      <c r="C127" s="51"/>
      <c r="D127" s="51"/>
      <c r="E127" s="92"/>
    </row>
    <row r="128" spans="1:5" ht="24.9" customHeight="1">
      <c r="A128" s="15" t="s">
        <v>48</v>
      </c>
      <c r="B128" s="51"/>
      <c r="C128" s="51"/>
      <c r="D128" s="51"/>
      <c r="E128" s="92"/>
    </row>
    <row r="129" spans="1:5" ht="24.9" customHeight="1">
      <c r="A129" s="5" t="s">
        <v>49</v>
      </c>
      <c r="B129" s="59">
        <f t="shared" ref="B129:D129" si="14">SUM(B130:B134)</f>
        <v>0</v>
      </c>
      <c r="C129" s="59">
        <f t="shared" si="14"/>
        <v>0</v>
      </c>
      <c r="D129" s="59">
        <f t="shared" si="14"/>
        <v>0</v>
      </c>
      <c r="E129" s="92"/>
    </row>
    <row r="130" spans="1:5" s="7" customFormat="1" ht="24.9" customHeight="1">
      <c r="A130" s="15" t="s">
        <v>50</v>
      </c>
      <c r="B130" s="51"/>
      <c r="C130" s="51"/>
      <c r="D130" s="51"/>
      <c r="E130" s="91"/>
    </row>
    <row r="131" spans="1:5" ht="24.9" customHeight="1">
      <c r="A131" s="15" t="s">
        <v>51</v>
      </c>
      <c r="B131" s="51"/>
      <c r="C131" s="51"/>
      <c r="D131" s="51"/>
      <c r="E131" s="92"/>
    </row>
    <row r="132" spans="1:5" ht="24.9" customHeight="1">
      <c r="A132" s="15" t="s">
        <v>52</v>
      </c>
      <c r="B132" s="51"/>
      <c r="C132" s="51"/>
      <c r="D132" s="51"/>
      <c r="E132" s="92"/>
    </row>
    <row r="133" spans="1:5" ht="24.9" customHeight="1">
      <c r="A133" s="15" t="s">
        <v>53</v>
      </c>
      <c r="B133" s="51"/>
      <c r="C133" s="51"/>
      <c r="D133" s="51"/>
      <c r="E133" s="92"/>
    </row>
    <row r="134" spans="1:5" ht="24.9" customHeight="1">
      <c r="A134" s="15" t="s">
        <v>54</v>
      </c>
      <c r="B134" s="51"/>
      <c r="C134" s="51"/>
      <c r="D134" s="51"/>
      <c r="E134" s="92"/>
    </row>
    <row r="135" spans="1:5" ht="24.9" customHeight="1">
      <c r="A135" s="5" t="s">
        <v>55</v>
      </c>
      <c r="B135" s="59">
        <f t="shared" ref="B135:D135" si="15">B136+B137+B138+B141+B142+B143+B146+B147+B158</f>
        <v>0</v>
      </c>
      <c r="C135" s="59">
        <f t="shared" si="15"/>
        <v>0</v>
      </c>
      <c r="D135" s="59">
        <f t="shared" si="15"/>
        <v>0</v>
      </c>
      <c r="E135" s="92"/>
    </row>
    <row r="136" spans="1:5" s="7" customFormat="1" ht="24.9" customHeight="1">
      <c r="A136" s="15" t="s">
        <v>56</v>
      </c>
      <c r="B136" s="51"/>
      <c r="C136" s="51"/>
      <c r="D136" s="51"/>
      <c r="E136" s="91"/>
    </row>
    <row r="137" spans="1:5" ht="24.9" customHeight="1">
      <c r="A137" s="15" t="s">
        <v>130</v>
      </c>
      <c r="B137" s="51"/>
      <c r="C137" s="51"/>
      <c r="D137" s="51"/>
      <c r="E137" s="92"/>
    </row>
    <row r="138" spans="1:5" ht="24.9" customHeight="1">
      <c r="A138" s="27" t="s">
        <v>57</v>
      </c>
      <c r="B138" s="53">
        <f>SUM(B139:B140)</f>
        <v>0</v>
      </c>
      <c r="C138" s="53">
        <f t="shared" ref="C138:D138" si="16">SUM(C139:C140)</f>
        <v>0</v>
      </c>
      <c r="D138" s="53">
        <f t="shared" si="16"/>
        <v>0</v>
      </c>
      <c r="E138" s="92"/>
    </row>
    <row r="139" spans="1:5" ht="24.9" customHeight="1">
      <c r="A139" s="15" t="s">
        <v>185</v>
      </c>
      <c r="B139" s="51"/>
      <c r="C139" s="51"/>
      <c r="D139" s="51"/>
      <c r="E139" s="92"/>
    </row>
    <row r="140" spans="1:5" ht="24.9" customHeight="1">
      <c r="A140" s="15" t="s">
        <v>186</v>
      </c>
      <c r="B140" s="51"/>
      <c r="C140" s="51"/>
      <c r="D140" s="51"/>
      <c r="E140" s="92"/>
    </row>
    <row r="141" spans="1:5" ht="24.9" customHeight="1">
      <c r="A141" s="15" t="s">
        <v>132</v>
      </c>
      <c r="B141" s="51"/>
      <c r="C141" s="51"/>
      <c r="D141" s="51"/>
      <c r="E141" s="92"/>
    </row>
    <row r="142" spans="1:5" ht="24.9" customHeight="1">
      <c r="A142" s="15" t="s">
        <v>131</v>
      </c>
      <c r="B142" s="51"/>
      <c r="C142" s="51"/>
      <c r="D142" s="51"/>
      <c r="E142" s="92"/>
    </row>
    <row r="143" spans="1:5" s="16" customFormat="1" ht="24.9" customHeight="1">
      <c r="A143" s="27" t="s">
        <v>58</v>
      </c>
      <c r="B143" s="53">
        <f t="shared" ref="B143:D143" si="17">SUM(B144:B145)</f>
        <v>0</v>
      </c>
      <c r="C143" s="53">
        <f t="shared" si="17"/>
        <v>0</v>
      </c>
      <c r="D143" s="53">
        <f t="shared" si="17"/>
        <v>0</v>
      </c>
      <c r="E143" s="92"/>
    </row>
    <row r="144" spans="1:5" s="28" customFormat="1" ht="24.9" customHeight="1">
      <c r="A144" s="15" t="s">
        <v>149</v>
      </c>
      <c r="B144" s="51"/>
      <c r="C144" s="51"/>
      <c r="D144" s="51"/>
      <c r="E144" s="92"/>
    </row>
    <row r="145" spans="1:22" s="28" customFormat="1" ht="24.9" customHeight="1">
      <c r="A145" s="15" t="s">
        <v>150</v>
      </c>
      <c r="B145" s="51"/>
      <c r="C145" s="51"/>
      <c r="D145" s="51"/>
      <c r="E145" s="92"/>
    </row>
    <row r="146" spans="1:22" s="28" customFormat="1" ht="24.9" customHeight="1">
      <c r="A146" s="15" t="s">
        <v>59</v>
      </c>
      <c r="B146" s="51"/>
      <c r="C146" s="51"/>
      <c r="D146" s="51"/>
      <c r="E146" s="92"/>
    </row>
    <row r="147" spans="1:22" s="28" customFormat="1" ht="24.9" customHeight="1">
      <c r="A147" s="27" t="s">
        <v>60</v>
      </c>
      <c r="B147" s="53">
        <f t="shared" ref="B147:D147" si="18">SUM(B148:B157)</f>
        <v>0</v>
      </c>
      <c r="C147" s="53">
        <f t="shared" si="18"/>
        <v>0</v>
      </c>
      <c r="D147" s="53">
        <f t="shared" si="18"/>
        <v>0</v>
      </c>
      <c r="E147" s="92"/>
    </row>
    <row r="148" spans="1:22" ht="23.25" customHeight="1">
      <c r="A148" s="15" t="s">
        <v>93</v>
      </c>
      <c r="B148" s="51"/>
      <c r="C148" s="51"/>
      <c r="D148" s="51"/>
      <c r="E148" s="93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23.25" customHeight="1">
      <c r="A149" s="15" t="s">
        <v>98</v>
      </c>
      <c r="B149" s="51"/>
      <c r="C149" s="51"/>
      <c r="D149" s="51"/>
      <c r="E149" s="93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23.25" customHeight="1">
      <c r="A150" s="15" t="s">
        <v>99</v>
      </c>
      <c r="B150" s="51"/>
      <c r="C150" s="51"/>
      <c r="D150" s="51"/>
      <c r="E150" s="93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23.25" customHeight="1">
      <c r="A151" s="15" t="s">
        <v>100</v>
      </c>
      <c r="B151" s="51"/>
      <c r="C151" s="51"/>
      <c r="D151" s="51"/>
      <c r="E151" s="93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23.25" customHeight="1">
      <c r="A152" s="15" t="s">
        <v>101</v>
      </c>
      <c r="B152" s="51"/>
      <c r="C152" s="51"/>
      <c r="D152" s="51"/>
      <c r="E152" s="93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23.25" customHeight="1">
      <c r="A153" s="15" t="s">
        <v>102</v>
      </c>
      <c r="B153" s="51"/>
      <c r="C153" s="51"/>
      <c r="D153" s="51"/>
      <c r="E153" s="93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23.25" customHeight="1">
      <c r="A154" s="15" t="s">
        <v>103</v>
      </c>
      <c r="B154" s="51"/>
      <c r="C154" s="51"/>
      <c r="D154" s="51"/>
      <c r="E154" s="93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23.25" customHeight="1">
      <c r="A155" s="15" t="s">
        <v>104</v>
      </c>
      <c r="B155" s="51"/>
      <c r="C155" s="51"/>
      <c r="D155" s="51"/>
      <c r="E155" s="93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23.25" customHeight="1">
      <c r="A156" s="15" t="s">
        <v>105</v>
      </c>
      <c r="B156" s="51"/>
      <c r="C156" s="51"/>
      <c r="D156" s="51"/>
      <c r="E156" s="93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23.25" customHeight="1">
      <c r="A157" s="15" t="s">
        <v>106</v>
      </c>
      <c r="B157" s="51"/>
      <c r="C157" s="51"/>
      <c r="D157" s="51"/>
      <c r="E157" s="93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24.9" customHeight="1">
      <c r="A158" s="15" t="s">
        <v>61</v>
      </c>
      <c r="B158" s="51"/>
      <c r="C158" s="51"/>
      <c r="D158" s="51"/>
      <c r="E158" s="92"/>
    </row>
    <row r="159" spans="1:22" ht="24.9" customHeight="1">
      <c r="A159" s="5" t="s">
        <v>62</v>
      </c>
      <c r="B159" s="53">
        <f t="shared" ref="B159:D159" si="19">B160+B164+B165+B166+B167</f>
        <v>0</v>
      </c>
      <c r="C159" s="53">
        <f t="shared" si="19"/>
        <v>0</v>
      </c>
      <c r="D159" s="53">
        <f t="shared" si="19"/>
        <v>0</v>
      </c>
      <c r="E159" s="92"/>
    </row>
    <row r="160" spans="1:22" s="29" customFormat="1" ht="24.9" customHeight="1">
      <c r="A160" s="97" t="s">
        <v>151</v>
      </c>
      <c r="B160" s="85">
        <f t="shared" ref="B160:D160" si="20">B161+B162-B163</f>
        <v>0</v>
      </c>
      <c r="C160" s="85">
        <f t="shared" si="20"/>
        <v>0</v>
      </c>
      <c r="D160" s="85">
        <f t="shared" si="20"/>
        <v>0</v>
      </c>
      <c r="E160" s="91"/>
    </row>
    <row r="161" spans="1:5" s="86" customFormat="1" ht="24.9" customHeight="1">
      <c r="A161" s="15" t="s">
        <v>152</v>
      </c>
      <c r="B161" s="51"/>
      <c r="C161" s="51"/>
      <c r="D161" s="51"/>
      <c r="E161" s="91"/>
    </row>
    <row r="162" spans="1:5" s="86" customFormat="1" ht="24.9" customHeight="1">
      <c r="A162" s="18" t="s">
        <v>153</v>
      </c>
      <c r="B162" s="51"/>
      <c r="C162" s="51"/>
      <c r="D162" s="51"/>
      <c r="E162" s="91"/>
    </row>
    <row r="163" spans="1:5" s="86" customFormat="1" ht="24.9" customHeight="1">
      <c r="A163" s="18" t="s">
        <v>154</v>
      </c>
      <c r="B163" s="51"/>
      <c r="C163" s="51"/>
      <c r="D163" s="51"/>
      <c r="E163" s="91"/>
    </row>
    <row r="164" spans="1:5" s="28" customFormat="1" ht="24.9" customHeight="1">
      <c r="A164" s="15" t="s">
        <v>63</v>
      </c>
      <c r="B164" s="51"/>
      <c r="C164" s="51"/>
      <c r="D164" s="51"/>
      <c r="E164" s="92"/>
    </row>
    <row r="165" spans="1:5" ht="24.9" customHeight="1">
      <c r="A165" s="15" t="s">
        <v>64</v>
      </c>
      <c r="B165" s="51"/>
      <c r="C165" s="51"/>
      <c r="D165" s="51"/>
      <c r="E165" s="92"/>
    </row>
    <row r="166" spans="1:5" ht="24.9" customHeight="1">
      <c r="A166" s="15" t="s">
        <v>65</v>
      </c>
      <c r="B166" s="51"/>
      <c r="C166" s="51"/>
      <c r="D166" s="51"/>
      <c r="E166" s="92"/>
    </row>
    <row r="167" spans="1:5" ht="24.9" customHeight="1">
      <c r="A167" s="15" t="s">
        <v>66</v>
      </c>
      <c r="B167" s="51"/>
      <c r="C167" s="51"/>
      <c r="D167" s="51"/>
      <c r="E167" s="92"/>
    </row>
    <row r="168" spans="1:5" ht="24.9" customHeight="1">
      <c r="A168" s="5" t="s">
        <v>67</v>
      </c>
      <c r="B168" s="53">
        <f t="shared" ref="B168:D168" si="21">SUM(B169:B171)</f>
        <v>0</v>
      </c>
      <c r="C168" s="53">
        <f t="shared" si="21"/>
        <v>0</v>
      </c>
      <c r="D168" s="53">
        <f t="shared" si="21"/>
        <v>0</v>
      </c>
      <c r="E168" s="92"/>
    </row>
    <row r="169" spans="1:5" s="7" customFormat="1" ht="24.9" customHeight="1">
      <c r="A169" s="15" t="s">
        <v>94</v>
      </c>
      <c r="B169" s="51"/>
      <c r="C169" s="51"/>
      <c r="D169" s="51"/>
      <c r="E169" s="9" t="s">
        <v>138</v>
      </c>
    </row>
    <row r="170" spans="1:5" ht="24.9" customHeight="1">
      <c r="A170" s="15" t="s">
        <v>95</v>
      </c>
      <c r="B170" s="51"/>
      <c r="C170" s="51"/>
      <c r="D170" s="51"/>
      <c r="E170" s="9" t="s">
        <v>138</v>
      </c>
    </row>
    <row r="171" spans="1:5" ht="24.9" customHeight="1">
      <c r="A171" s="15" t="s">
        <v>155</v>
      </c>
      <c r="B171" s="51"/>
      <c r="C171" s="51"/>
      <c r="D171" s="51"/>
      <c r="E171" s="9" t="s">
        <v>138</v>
      </c>
    </row>
    <row r="172" spans="1:5" ht="24.9" customHeight="1">
      <c r="A172" s="5" t="s">
        <v>68</v>
      </c>
      <c r="B172" s="59">
        <f t="shared" ref="B172:D172" si="22">SUM(B173:B177)</f>
        <v>0</v>
      </c>
      <c r="C172" s="59">
        <f t="shared" si="22"/>
        <v>0</v>
      </c>
      <c r="D172" s="59">
        <f t="shared" si="22"/>
        <v>0</v>
      </c>
      <c r="E172" s="92"/>
    </row>
    <row r="173" spans="1:5" s="7" customFormat="1" ht="24.9" customHeight="1">
      <c r="A173" s="15" t="s">
        <v>96</v>
      </c>
      <c r="B173" s="51"/>
      <c r="C173" s="51"/>
      <c r="D173" s="51"/>
      <c r="E173" s="9" t="s">
        <v>133</v>
      </c>
    </row>
    <row r="174" spans="1:5" ht="24.9" customHeight="1">
      <c r="A174" s="15" t="s">
        <v>69</v>
      </c>
      <c r="B174" s="51"/>
      <c r="C174" s="51"/>
      <c r="D174" s="51"/>
      <c r="E174" s="9" t="s">
        <v>133</v>
      </c>
    </row>
    <row r="175" spans="1:5" ht="24.9" customHeight="1">
      <c r="A175" s="15" t="s">
        <v>70</v>
      </c>
      <c r="B175" s="51"/>
      <c r="C175" s="51"/>
      <c r="D175" s="51"/>
      <c r="E175" s="9"/>
    </row>
    <row r="176" spans="1:5" ht="24.9" customHeight="1">
      <c r="A176" s="15" t="s">
        <v>84</v>
      </c>
      <c r="B176" s="51"/>
      <c r="C176" s="51"/>
      <c r="D176" s="51"/>
      <c r="E176" s="9" t="s">
        <v>135</v>
      </c>
    </row>
    <row r="177" spans="1:22" ht="24.9" customHeight="1">
      <c r="A177" s="15" t="s">
        <v>229</v>
      </c>
      <c r="B177" s="51"/>
      <c r="C177" s="51"/>
      <c r="D177" s="51"/>
      <c r="E177" s="9" t="s">
        <v>134</v>
      </c>
    </row>
    <row r="178" spans="1:22" ht="24.9" customHeight="1">
      <c r="A178" s="5" t="s">
        <v>71</v>
      </c>
      <c r="B178" s="57">
        <f t="shared" ref="B178:D178" si="23">SUM(B179:B182)</f>
        <v>0</v>
      </c>
      <c r="C178" s="57">
        <f t="shared" si="23"/>
        <v>0</v>
      </c>
      <c r="D178" s="57">
        <f t="shared" si="23"/>
        <v>0</v>
      </c>
      <c r="E178" s="92"/>
    </row>
    <row r="179" spans="1:22" s="7" customFormat="1" ht="24.9" customHeight="1">
      <c r="A179" s="15" t="s">
        <v>72</v>
      </c>
      <c r="B179" s="51"/>
      <c r="C179" s="51"/>
      <c r="D179" s="51"/>
      <c r="E179" s="91"/>
    </row>
    <row r="180" spans="1:22" ht="24.9" customHeight="1">
      <c r="A180" s="15" t="s">
        <v>73</v>
      </c>
      <c r="B180" s="51"/>
      <c r="C180" s="51"/>
      <c r="D180" s="51"/>
      <c r="E180" s="92"/>
    </row>
    <row r="181" spans="1:22" ht="24.9" customHeight="1">
      <c r="A181" s="15" t="s">
        <v>136</v>
      </c>
      <c r="B181" s="51"/>
      <c r="C181" s="51"/>
      <c r="D181" s="51"/>
      <c r="E181" s="92"/>
    </row>
    <row r="182" spans="1:22" ht="24.9" customHeight="1">
      <c r="A182" s="15" t="s">
        <v>74</v>
      </c>
      <c r="B182" s="51"/>
      <c r="C182" s="51"/>
      <c r="D182" s="51"/>
      <c r="E182" s="92"/>
    </row>
    <row r="183" spans="1:22" ht="24.9" customHeight="1">
      <c r="A183" s="30" t="s">
        <v>75</v>
      </c>
      <c r="B183" s="60">
        <f t="shared" ref="B183:D183" si="24">B106+B129+B135+B159+B168+B172+B178</f>
        <v>0</v>
      </c>
      <c r="C183" s="60">
        <f t="shared" si="24"/>
        <v>0</v>
      </c>
      <c r="D183" s="60">
        <f t="shared" si="24"/>
        <v>0</v>
      </c>
      <c r="E183" s="92"/>
    </row>
    <row r="184" spans="1:22" ht="24.9" customHeight="1">
      <c r="A184" s="31" t="s">
        <v>76</v>
      </c>
      <c r="B184" s="61">
        <f t="shared" ref="B184:D184" si="25">B105+B183</f>
        <v>0</v>
      </c>
      <c r="C184" s="61">
        <f t="shared" si="25"/>
        <v>0</v>
      </c>
      <c r="D184" s="61">
        <f t="shared" si="25"/>
        <v>0</v>
      </c>
      <c r="E184" s="92"/>
    </row>
    <row r="185" spans="1:22" ht="24.9" customHeight="1" thickBot="1">
      <c r="A185" s="32" t="s">
        <v>77</v>
      </c>
      <c r="B185" s="62">
        <f t="shared" ref="B185:D185" si="26">B74-B184</f>
        <v>0</v>
      </c>
      <c r="C185" s="62">
        <f t="shared" si="26"/>
        <v>0</v>
      </c>
      <c r="D185" s="62">
        <f t="shared" si="26"/>
        <v>0</v>
      </c>
      <c r="E185" s="94"/>
    </row>
    <row r="186" spans="1:22" ht="24.9" customHeight="1" thickTop="1">
      <c r="A186" s="33"/>
      <c r="B186" s="34"/>
      <c r="C186" s="34"/>
      <c r="D186" s="34"/>
    </row>
    <row r="187" spans="1:22" ht="24.9" customHeight="1" thickBot="1">
      <c r="A187" s="35" t="s">
        <v>109</v>
      </c>
      <c r="B187" s="36">
        <f>B74-B19-B184+B168+B175</f>
        <v>0</v>
      </c>
      <c r="C187" s="36">
        <f>C74-C19-C184+C168+C175</f>
        <v>0</v>
      </c>
      <c r="D187" s="36">
        <f>D74-D19-D184+D168+D175</f>
        <v>0</v>
      </c>
    </row>
    <row r="188" spans="1:22" ht="24.9" customHeight="1" thickTop="1">
      <c r="A188" s="37" t="s">
        <v>110</v>
      </c>
      <c r="B188" s="36">
        <f t="shared" ref="B188:D188" si="27">B187*20/100</f>
        <v>0</v>
      </c>
      <c r="C188" s="36">
        <f t="shared" si="27"/>
        <v>0</v>
      </c>
      <c r="D188" s="36">
        <f t="shared" si="27"/>
        <v>0</v>
      </c>
    </row>
    <row r="189" spans="1:22" ht="24.9" customHeight="1">
      <c r="A189" s="37" t="s">
        <v>111</v>
      </c>
      <c r="B189" s="36">
        <f t="shared" ref="B189:D189" si="28">B170+B171</f>
        <v>0</v>
      </c>
      <c r="C189" s="36">
        <f t="shared" si="28"/>
        <v>0</v>
      </c>
      <c r="D189" s="36">
        <f t="shared" si="28"/>
        <v>0</v>
      </c>
    </row>
    <row r="190" spans="1:22" ht="24.9" customHeight="1">
      <c r="A190" s="48" t="s">
        <v>112</v>
      </c>
      <c r="B190" s="49">
        <f t="shared" ref="B190:D190" si="29">B188-B189</f>
        <v>0</v>
      </c>
      <c r="C190" s="49">
        <f t="shared" si="29"/>
        <v>0</v>
      </c>
      <c r="D190" s="49">
        <f t="shared" si="29"/>
        <v>0</v>
      </c>
    </row>
    <row r="191" spans="1:22" ht="24.9" customHeight="1">
      <c r="A191" s="38"/>
      <c r="B191" s="34"/>
      <c r="C191" s="34"/>
      <c r="D191" s="34"/>
    </row>
    <row r="192" spans="1:22" ht="22.8" hidden="1">
      <c r="A192" s="39" t="s">
        <v>156</v>
      </c>
      <c r="B192" s="40"/>
      <c r="C192" s="40"/>
      <c r="D192" s="4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</row>
    <row r="193" spans="1:22" ht="22.8" hidden="1">
      <c r="A193" s="41" t="s">
        <v>78</v>
      </c>
      <c r="B193" s="23"/>
      <c r="C193" s="23"/>
      <c r="D193" s="23">
        <v>44218806.600000001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t="22.8" hidden="1">
      <c r="A194" s="41" t="s">
        <v>79</v>
      </c>
      <c r="B194" s="23"/>
      <c r="C194" s="23"/>
      <c r="D194" s="23">
        <v>9724786.4499999993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</row>
    <row r="195" spans="1:22" ht="22.8" hidden="1">
      <c r="A195" s="41" t="s">
        <v>80</v>
      </c>
      <c r="B195" s="23"/>
      <c r="C195" s="23"/>
      <c r="D195" s="23">
        <v>1037089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</row>
    <row r="196" spans="1:22" ht="22.8" hidden="1">
      <c r="A196" s="42" t="s">
        <v>107</v>
      </c>
      <c r="B196" s="23"/>
      <c r="C196" s="23"/>
      <c r="D196" s="23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</row>
    <row r="197" spans="1:22" ht="22.8" hidden="1">
      <c r="A197" s="42" t="s">
        <v>117</v>
      </c>
      <c r="B197" s="23"/>
      <c r="C197" s="23"/>
      <c r="D197" s="23">
        <v>322781.82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</row>
    <row r="198" spans="1:22" ht="22.8" hidden="1">
      <c r="A198" s="41" t="s">
        <v>81</v>
      </c>
      <c r="B198" s="23"/>
      <c r="C198" s="23"/>
      <c r="D198" s="23">
        <v>342009.43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</row>
    <row r="199" spans="1:22" ht="23.4" hidden="1" thickBot="1">
      <c r="A199" s="43" t="s">
        <v>82</v>
      </c>
      <c r="B199" s="23">
        <f t="shared" ref="B199:D199" si="30">SUM(B194:B198)</f>
        <v>0</v>
      </c>
      <c r="C199" s="23">
        <f t="shared" si="30"/>
        <v>0</v>
      </c>
      <c r="D199" s="23">
        <f t="shared" si="30"/>
        <v>11426666.699999999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</row>
    <row r="200" spans="1:22" ht="23.4" hidden="1" thickBot="1">
      <c r="A200" s="44" t="s">
        <v>83</v>
      </c>
      <c r="B200" s="45">
        <f t="shared" ref="B200:D200" si="31">B193-B199</f>
        <v>0</v>
      </c>
      <c r="C200" s="45">
        <f t="shared" si="31"/>
        <v>0</v>
      </c>
      <c r="D200" s="45">
        <f t="shared" si="31"/>
        <v>32792139.900000002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</row>
    <row r="201" spans="1:22" ht="24.9" hidden="1" customHeight="1" thickTop="1"/>
    <row r="202" spans="1:22" ht="24.9" customHeight="1">
      <c r="A202" s="47" t="s">
        <v>157</v>
      </c>
      <c r="D202" s="46">
        <f>D6-D173-D174</f>
        <v>0</v>
      </c>
    </row>
    <row r="203" spans="1:22" ht="24.9" customHeight="1">
      <c r="A203" s="87" t="s">
        <v>158</v>
      </c>
      <c r="B203" s="88"/>
      <c r="C203" s="88"/>
      <c r="D203" s="88">
        <f>D4-D19-D173-D174-D177+D163-D162-D33</f>
        <v>0</v>
      </c>
    </row>
    <row r="204" spans="1:22" ht="24.9" customHeight="1">
      <c r="A204" s="87" t="s">
        <v>159</v>
      </c>
      <c r="B204" s="88"/>
      <c r="C204" s="88"/>
      <c r="D204" s="88">
        <f>D46+D48+D49+D59+D33</f>
        <v>0</v>
      </c>
    </row>
    <row r="205" spans="1:22" ht="24.9" customHeight="1">
      <c r="A205" s="87" t="s">
        <v>160</v>
      </c>
      <c r="B205" s="88"/>
      <c r="C205" s="88"/>
      <c r="D205" s="88">
        <f>D52-D58-D60-D59</f>
        <v>0</v>
      </c>
    </row>
    <row r="206" spans="1:22" ht="24.9" customHeight="1">
      <c r="A206" s="87" t="s">
        <v>161</v>
      </c>
      <c r="B206" s="88"/>
      <c r="C206" s="88"/>
      <c r="D206" s="88">
        <f>D136</f>
        <v>0</v>
      </c>
    </row>
    <row r="207" spans="1:22" ht="24.9" customHeight="1">
      <c r="A207" s="87" t="s">
        <v>162</v>
      </c>
      <c r="B207" s="88"/>
      <c r="C207" s="88"/>
      <c r="D207" s="88">
        <f>D137+D138+D142</f>
        <v>0</v>
      </c>
    </row>
    <row r="208" spans="1:22" ht="24.9" customHeight="1">
      <c r="A208" s="87" t="s">
        <v>163</v>
      </c>
      <c r="B208" s="88"/>
      <c r="C208" s="88"/>
      <c r="D208" s="88">
        <f>D143</f>
        <v>0</v>
      </c>
    </row>
    <row r="209" spans="1:4" ht="24.9" customHeight="1">
      <c r="A209" s="87" t="s">
        <v>164</v>
      </c>
      <c r="B209" s="88"/>
      <c r="C209" s="88"/>
      <c r="D209" s="88">
        <f>D141</f>
        <v>0</v>
      </c>
    </row>
    <row r="210" spans="1:4" ht="24.9" customHeight="1">
      <c r="A210" s="87" t="s">
        <v>165</v>
      </c>
      <c r="B210" s="88"/>
      <c r="C210" s="88"/>
      <c r="D210" s="88">
        <f>D76</f>
        <v>0</v>
      </c>
    </row>
    <row r="211" spans="1:4" ht="24.9" customHeight="1">
      <c r="A211" s="87" t="s">
        <v>166</v>
      </c>
      <c r="B211" s="88"/>
      <c r="C211" s="88"/>
      <c r="D211" s="88">
        <f>D80+D100</f>
        <v>0</v>
      </c>
    </row>
    <row r="212" spans="1:4" ht="24.9" customHeight="1">
      <c r="A212" s="87" t="s">
        <v>167</v>
      </c>
      <c r="B212" s="88"/>
      <c r="C212" s="88"/>
      <c r="D212" s="88">
        <f>D96+D101+D108</f>
        <v>0</v>
      </c>
    </row>
    <row r="213" spans="1:4" ht="24.9" customHeight="1">
      <c r="A213" s="87" t="s">
        <v>168</v>
      </c>
      <c r="B213" s="88"/>
      <c r="C213" s="88"/>
      <c r="D213" s="88">
        <f>D106-D108+D180-D111</f>
        <v>0</v>
      </c>
    </row>
    <row r="214" spans="1:4" ht="24.9" customHeight="1">
      <c r="A214" s="87" t="s">
        <v>169</v>
      </c>
      <c r="B214" s="88"/>
      <c r="C214" s="88"/>
      <c r="D214" s="88">
        <f>D129</f>
        <v>0</v>
      </c>
    </row>
    <row r="215" spans="1:4" ht="24.9" customHeight="1">
      <c r="A215" s="87" t="s">
        <v>170</v>
      </c>
      <c r="B215" s="88"/>
      <c r="C215" s="88"/>
      <c r="D215" s="88">
        <f>D147+D158+D146</f>
        <v>0</v>
      </c>
    </row>
    <row r="216" spans="1:4" ht="24.9" customHeight="1">
      <c r="A216" s="87" t="s">
        <v>171</v>
      </c>
      <c r="B216" s="88"/>
      <c r="C216" s="88"/>
      <c r="D216" s="88">
        <f>D178-D180+D176+D111+D161+D164+D165+D166+D167</f>
        <v>0</v>
      </c>
    </row>
    <row r="218" spans="1:4" ht="24.9" customHeight="1">
      <c r="A218" s="47" t="s">
        <v>172</v>
      </c>
      <c r="D218" s="46">
        <f>D19-D169-D175</f>
        <v>0</v>
      </c>
    </row>
    <row r="219" spans="1:4" ht="24.9" customHeight="1">
      <c r="A219" s="47" t="s">
        <v>173</v>
      </c>
      <c r="D219" s="46">
        <f>D69-D85-D87-D97</f>
        <v>0</v>
      </c>
    </row>
  </sheetData>
  <mergeCells count="2">
    <mergeCell ref="A1:D1"/>
    <mergeCell ref="A2:D2"/>
  </mergeCells>
  <pageMargins left="0.15748031500000001" right="0.25" top="0.15748031496063" bottom="0.196850393700787" header="0.196850393700787" footer="0.196850393700787"/>
  <pageSetup paperSize="9" scale="8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แบบแผนรับ-จ่าย รพ.ปี66</vt:lpstr>
      <vt:lpstr>'แบบแผนรับ-จ่าย รพ.ปี66'!Print_Titles</vt:lpstr>
    </vt:vector>
  </TitlesOfParts>
  <Company>Copyright  Master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Sma_tr. New 2009 !!!!</dc:creator>
  <cp:lastModifiedBy>asus</cp:lastModifiedBy>
  <cp:lastPrinted>2017-09-03T12:30:18Z</cp:lastPrinted>
  <dcterms:created xsi:type="dcterms:W3CDTF">2015-08-31T08:30:51Z</dcterms:created>
  <dcterms:modified xsi:type="dcterms:W3CDTF">2022-09-23T06:24:55Z</dcterms:modified>
</cp:coreProperties>
</file>